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mc:AlternateContent xmlns:mc="http://schemas.openxmlformats.org/markup-compatibility/2006">
    <mc:Choice Requires="x15">
      <x15ac:absPath xmlns:x15ac="http://schemas.microsoft.com/office/spreadsheetml/2010/11/ac" url="\\ad.sigov.si\DAT\MZ\UNKIZ_SIJN\04 INVESTICIJSKI PROJEKTI\01 UKC LJUBLJANA\02 ES IN REVITALIZACIJA HOSPITAL UKCL\10_ JN - OPREMA\POHIŠTVENA OPREMA\3_RD\POPRAVEK\"/>
    </mc:Choice>
  </mc:AlternateContent>
  <xr:revisionPtr revIDLastSave="0" documentId="8_{C397FB51-D4A8-442B-8763-042277826EB0}" xr6:coauthVersionLast="47" xr6:coauthVersionMax="47" xr10:uidLastSave="{00000000-0000-0000-0000-000000000000}"/>
  <bookViews>
    <workbookView xWindow="-110" yWindow="-110" windowWidth="19420" windowHeight="11500" tabRatio="908" activeTab="5" xr2:uid="{00000000-000D-0000-FFFF-FFFF00000000}"/>
  </bookViews>
  <sheets>
    <sheet name="REKAPITULACIJA" sheetId="5" r:id="rId1"/>
    <sheet name="SPLOŠNO" sheetId="25" r:id="rId2"/>
    <sheet name="1.1 pulti" sheetId="22" r:id="rId3"/>
    <sheet name="1.2 pulti" sheetId="6" r:id="rId4"/>
    <sheet name="1.6-nadz-pulti" sheetId="7" r:id="rId5"/>
    <sheet name="2-omare" sheetId="19" r:id="rId6"/>
    <sheet name="2-nizi" sheetId="23" r:id="rId7"/>
    <sheet name="2-nizke-visoke omare-predalniki" sheetId="21" r:id="rId8"/>
    <sheet name="2-gard.omare" sheetId="20" r:id="rId9"/>
    <sheet name="3-regali" sheetId="18" r:id="rId10"/>
    <sheet name="4-mize" sheetId="8" r:id="rId11"/>
    <sheet name="5-kovinsko poh." sheetId="15" r:id="rId12"/>
    <sheet name="7-sedežno pohistvo" sheetId="10" r:id="rId13"/>
    <sheet name="9-razno" sheetId="12" r:id="rId14"/>
    <sheet name="SANITARNA OPREMA SKLOPI" sheetId="26" r:id="rId1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29" i="15" l="1"/>
  <c r="E40" i="8"/>
  <c r="E159" i="18"/>
  <c r="E92" i="18"/>
  <c r="E33" i="18"/>
  <c r="E713" i="21"/>
  <c r="E23" i="21"/>
  <c r="E74" i="21"/>
  <c r="E194" i="12" l="1"/>
  <c r="E223" i="12"/>
  <c r="E135" i="12"/>
  <c r="E112" i="6" l="1"/>
  <c r="E568" i="15" l="1"/>
  <c r="E375" i="15"/>
  <c r="E273" i="18"/>
  <c r="E265" i="18"/>
  <c r="E256" i="18"/>
  <c r="E248" i="18"/>
  <c r="E323" i="15"/>
  <c r="E316" i="15"/>
  <c r="E309" i="15"/>
  <c r="E175" i="8"/>
  <c r="E94" i="15"/>
  <c r="E86" i="15"/>
  <c r="E767" i="21"/>
  <c r="E150" i="18" l="1"/>
  <c r="E292" i="10"/>
  <c r="E286" i="10"/>
  <c r="E280" i="10"/>
  <c r="E274" i="10"/>
  <c r="E268" i="10"/>
  <c r="E262" i="10"/>
  <c r="E152" i="10"/>
  <c r="E143" i="10"/>
  <c r="E212" i="18"/>
  <c r="E204" i="18"/>
  <c r="E409" i="8"/>
  <c r="E403" i="8"/>
  <c r="E393" i="8"/>
  <c r="E385" i="8"/>
  <c r="E377" i="8"/>
  <c r="E370" i="8"/>
  <c r="E362" i="8"/>
  <c r="E355" i="8"/>
  <c r="E347" i="8"/>
  <c r="E339" i="8"/>
  <c r="E331" i="8"/>
  <c r="E324" i="8"/>
  <c r="E317" i="8"/>
  <c r="E310" i="8"/>
  <c r="E303" i="8"/>
  <c r="E294" i="8"/>
  <c r="E288" i="8"/>
  <c r="E282" i="8"/>
  <c r="E272" i="8"/>
  <c r="E264" i="8"/>
  <c r="E257" i="8"/>
  <c r="E249" i="8"/>
  <c r="E242" i="8"/>
  <c r="E235" i="8"/>
  <c r="E228" i="8"/>
  <c r="E221" i="8"/>
  <c r="E214" i="8"/>
  <c r="E207" i="8"/>
  <c r="E199" i="8"/>
  <c r="E191" i="8"/>
  <c r="E183" i="8"/>
  <c r="E167" i="8"/>
  <c r="E160" i="8"/>
  <c r="E153" i="8"/>
  <c r="E146" i="8"/>
  <c r="E139" i="8"/>
  <c r="E132" i="8"/>
  <c r="E125" i="8"/>
  <c r="E118" i="8"/>
  <c r="E111" i="8"/>
  <c r="E104" i="8"/>
  <c r="E97" i="8"/>
  <c r="E89" i="8"/>
  <c r="E82" i="8"/>
  <c r="E75" i="8"/>
  <c r="E68" i="8"/>
  <c r="E61" i="8"/>
  <c r="E54" i="8"/>
  <c r="E47" i="8"/>
  <c r="E68" i="21"/>
  <c r="E627" i="21"/>
  <c r="E147" i="20"/>
  <c r="E319" i="18"/>
  <c r="E313" i="18"/>
  <c r="E307" i="18"/>
  <c r="E298" i="18"/>
  <c r="E293" i="18"/>
  <c r="E288" i="18"/>
  <c r="E283" i="18"/>
  <c r="E238" i="18"/>
  <c r="E228" i="18"/>
  <c r="E220" i="18"/>
  <c r="E195" i="18"/>
  <c r="E185" i="18"/>
  <c r="E177" i="18"/>
  <c r="E692" i="15"/>
  <c r="E686" i="15"/>
  <c r="E167" i="18"/>
  <c r="E142" i="18"/>
  <c r="E133" i="18"/>
  <c r="E125" i="18"/>
  <c r="E116" i="18"/>
  <c r="E108" i="18"/>
  <c r="E100" i="18"/>
  <c r="E84" i="18"/>
  <c r="E76" i="18"/>
  <c r="E67" i="18"/>
  <c r="E58" i="18"/>
  <c r="E50" i="18"/>
  <c r="E42" i="18"/>
  <c r="E24" i="18"/>
  <c r="E15" i="18"/>
  <c r="E1069" i="21"/>
  <c r="E1058" i="21"/>
  <c r="E1050" i="21"/>
  <c r="E1042" i="21"/>
  <c r="E1033" i="21"/>
  <c r="E1022" i="21"/>
  <c r="E1014" i="21"/>
  <c r="E1006" i="21"/>
  <c r="E974" i="21"/>
  <c r="E993" i="21"/>
  <c r="E984" i="21"/>
  <c r="E962" i="21"/>
  <c r="E950" i="21"/>
  <c r="E940" i="21"/>
  <c r="E931" i="21"/>
  <c r="E921" i="21"/>
  <c r="E909" i="21"/>
  <c r="E899" i="21"/>
  <c r="E890" i="21"/>
  <c r="E881" i="21"/>
  <c r="E872" i="21"/>
  <c r="E863" i="21"/>
  <c r="E853" i="21"/>
  <c r="E844" i="21"/>
  <c r="E835" i="21"/>
  <c r="E826" i="21"/>
  <c r="E816" i="21"/>
  <c r="E807" i="21"/>
  <c r="E797" i="21"/>
  <c r="E785" i="21"/>
  <c r="E776" i="21"/>
  <c r="E758" i="21"/>
  <c r="E749" i="21"/>
  <c r="E740" i="21"/>
  <c r="E731" i="21"/>
  <c r="E722" i="21"/>
  <c r="E704" i="21"/>
  <c r="E694" i="21"/>
  <c r="E685" i="21"/>
  <c r="E673" i="21"/>
  <c r="E664" i="21"/>
  <c r="E654" i="21"/>
  <c r="E645" i="21"/>
  <c r="E636" i="21"/>
  <c r="E616" i="21"/>
  <c r="E606" i="21"/>
  <c r="E597" i="21"/>
  <c r="E588" i="21"/>
  <c r="E579" i="21"/>
  <c r="E570" i="21"/>
  <c r="E561" i="21"/>
  <c r="E549" i="21"/>
  <c r="E540" i="21"/>
  <c r="E531" i="21"/>
  <c r="E522" i="21"/>
  <c r="E513" i="21"/>
  <c r="E504" i="21"/>
  <c r="E495" i="21"/>
  <c r="E486" i="21"/>
  <c r="E477" i="21"/>
  <c r="E468" i="21"/>
  <c r="E458" i="21"/>
  <c r="E448" i="21"/>
  <c r="E439" i="21"/>
  <c r="E430" i="21"/>
  <c r="E420" i="21"/>
  <c r="E411" i="21"/>
  <c r="E402" i="21"/>
  <c r="E393" i="21"/>
  <c r="E384" i="21"/>
  <c r="E375" i="21"/>
  <c r="E366" i="21"/>
  <c r="E357" i="21"/>
  <c r="E348" i="21"/>
  <c r="E339" i="21"/>
  <c r="E330" i="21"/>
  <c r="E321" i="21"/>
  <c r="E312" i="21"/>
  <c r="E303" i="21"/>
  <c r="E294" i="21"/>
  <c r="E282" i="21"/>
  <c r="E273" i="21"/>
  <c r="E264" i="21"/>
  <c r="E255" i="21"/>
  <c r="E246" i="21"/>
  <c r="E237" i="21"/>
  <c r="E228" i="21"/>
  <c r="E218" i="21"/>
  <c r="E209" i="21"/>
  <c r="E200" i="21"/>
  <c r="E191" i="21"/>
  <c r="E182" i="21"/>
  <c r="E173" i="21"/>
  <c r="E164" i="21"/>
  <c r="E155" i="21"/>
  <c r="E146" i="21"/>
  <c r="E137" i="21"/>
  <c r="E128" i="21"/>
  <c r="E119" i="21"/>
  <c r="E110" i="21"/>
  <c r="E101" i="21"/>
  <c r="E92" i="21"/>
  <c r="E83" i="21"/>
  <c r="E627" i="23"/>
  <c r="E616" i="23"/>
  <c r="E606" i="23"/>
  <c r="E596" i="23"/>
  <c r="E586" i="23"/>
  <c r="E575" i="23"/>
  <c r="E564" i="23"/>
  <c r="E554" i="23"/>
  <c r="E544" i="23"/>
  <c r="E534" i="23"/>
  <c r="E525" i="23"/>
  <c r="E516" i="23"/>
  <c r="E503" i="23"/>
  <c r="E493" i="23"/>
  <c r="E61" i="21"/>
  <c r="E55" i="21"/>
  <c r="E45" i="21"/>
  <c r="E37" i="21"/>
  <c r="E31" i="21"/>
  <c r="E17" i="21"/>
  <c r="E11" i="21"/>
  <c r="E185" i="20"/>
  <c r="E179" i="20"/>
  <c r="E173" i="20"/>
  <c r="E167" i="20"/>
  <c r="E160" i="20"/>
  <c r="E153" i="20"/>
  <c r="E137" i="20"/>
  <c r="E130" i="20"/>
  <c r="E123" i="20"/>
  <c r="E116" i="20"/>
  <c r="E109" i="20"/>
  <c r="E102" i="20"/>
  <c r="E94" i="20"/>
  <c r="E87" i="20"/>
  <c r="E79" i="20"/>
  <c r="E69" i="20"/>
  <c r="E27" i="20"/>
  <c r="E19" i="20"/>
  <c r="E1149" i="19"/>
  <c r="E1126" i="19"/>
  <c r="E1100" i="19"/>
  <c r="E1077" i="19"/>
  <c r="E1051" i="19"/>
  <c r="E979" i="19"/>
  <c r="E970" i="19"/>
  <c r="E962" i="19"/>
  <c r="E954" i="19"/>
  <c r="E946" i="19"/>
  <c r="E1015" i="19"/>
  <c r="E1007" i="19"/>
  <c r="E998" i="19"/>
  <c r="E990" i="19"/>
  <c r="E937" i="19"/>
  <c r="E929" i="19"/>
  <c r="E911" i="19"/>
  <c r="E876" i="19"/>
  <c r="E859" i="19"/>
  <c r="E851" i="19"/>
  <c r="E808" i="19"/>
  <c r="E800" i="19"/>
  <c r="E792" i="19"/>
  <c r="E783" i="19"/>
  <c r="E774" i="19"/>
  <c r="E766" i="19"/>
  <c r="E758" i="19"/>
  <c r="E747" i="19"/>
  <c r="E739" i="19"/>
  <c r="E730" i="19"/>
  <c r="E722" i="19"/>
  <c r="E674" i="19"/>
  <c r="E621" i="19"/>
  <c r="E613" i="19"/>
  <c r="E605" i="19"/>
  <c r="E597" i="19"/>
  <c r="E588" i="19"/>
  <c r="E580" i="19"/>
  <c r="E571" i="19"/>
  <c r="E563" i="19"/>
  <c r="E547" i="19"/>
  <c r="E539" i="19"/>
  <c r="E531" i="19"/>
  <c r="E523" i="19"/>
  <c r="E515" i="19"/>
  <c r="E328" i="19"/>
  <c r="E368" i="23"/>
  <c r="E358" i="23"/>
  <c r="E346" i="23"/>
  <c r="E336" i="23"/>
  <c r="E326" i="23"/>
  <c r="E316" i="23"/>
  <c r="E306" i="23"/>
  <c r="E296" i="23"/>
  <c r="E286" i="23"/>
  <c r="E276" i="23"/>
  <c r="E266" i="23"/>
  <c r="E255" i="23"/>
  <c r="E246" i="23"/>
  <c r="E237" i="23"/>
  <c r="E225" i="23"/>
  <c r="E215" i="23"/>
  <c r="E205" i="23"/>
  <c r="E195" i="23"/>
  <c r="E185" i="23"/>
  <c r="E175" i="23"/>
  <c r="E165" i="23"/>
  <c r="E234" i="6"/>
  <c r="E228" i="6"/>
  <c r="E222" i="6"/>
  <c r="E216" i="6"/>
  <c r="E210" i="6"/>
  <c r="E204" i="6"/>
  <c r="E196" i="6"/>
  <c r="E189" i="6"/>
  <c r="E181" i="6"/>
  <c r="E173" i="6"/>
  <c r="E167" i="6"/>
  <c r="E161" i="6"/>
  <c r="E155" i="6"/>
  <c r="E148" i="6"/>
  <c r="E142" i="6"/>
  <c r="E136" i="6"/>
  <c r="E130" i="6"/>
  <c r="E124" i="6"/>
  <c r="E118" i="6"/>
  <c r="E106" i="6"/>
  <c r="E96" i="6"/>
  <c r="E88" i="6"/>
  <c r="E82" i="6"/>
  <c r="E76" i="6"/>
  <c r="E69" i="6"/>
  <c r="E63" i="6"/>
  <c r="E45" i="6"/>
  <c r="E41" i="22"/>
  <c r="E555" i="19"/>
  <c r="E37" i="12"/>
  <c r="E416" i="8" l="1"/>
  <c r="E326" i="18"/>
  <c r="E1078" i="21"/>
  <c r="E11" i="20"/>
  <c r="E278" i="19"/>
  <c r="E299" i="10"/>
  <c r="E243" i="10"/>
  <c r="E252" i="10"/>
  <c r="E234" i="10"/>
  <c r="E225" i="10"/>
  <c r="E216" i="10"/>
  <c r="E207" i="10"/>
  <c r="E198" i="10"/>
  <c r="E189" i="10"/>
  <c r="E180" i="10"/>
  <c r="E171" i="10"/>
  <c r="E162" i="10"/>
  <c r="E134" i="10"/>
  <c r="E116" i="10"/>
  <c r="E103" i="10"/>
  <c r="E97" i="10"/>
  <c r="E86" i="10"/>
  <c r="E80" i="10"/>
  <c r="E75" i="10"/>
  <c r="E64" i="10"/>
  <c r="E60" i="10"/>
  <c r="E54" i="10"/>
  <c r="E39" i="10"/>
  <c r="E32" i="10"/>
  <c r="E239" i="12"/>
  <c r="E232" i="12"/>
  <c r="E214" i="12"/>
  <c r="E205" i="12"/>
  <c r="E197" i="12"/>
  <c r="E187" i="12"/>
  <c r="E181" i="12"/>
  <c r="E178" i="12"/>
  <c r="E170" i="12"/>
  <c r="E166" i="12"/>
  <c r="E160" i="12"/>
  <c r="E155" i="12"/>
  <c r="E148" i="12"/>
  <c r="E139" i="12"/>
  <c r="E126" i="12"/>
  <c r="E115" i="12"/>
  <c r="E110" i="12"/>
  <c r="E104" i="12"/>
  <c r="E96" i="12"/>
  <c r="E91" i="12"/>
  <c r="E87" i="12"/>
  <c r="E85" i="12"/>
  <c r="E79" i="12"/>
  <c r="E77" i="12"/>
  <c r="E76" i="12"/>
  <c r="E75" i="12"/>
  <c r="E55" i="12"/>
  <c r="E64" i="12"/>
  <c r="E61" i="12"/>
  <c r="E58" i="12"/>
  <c r="E42" i="12"/>
  <c r="E33" i="12"/>
  <c r="E28" i="12"/>
  <c r="E26" i="12"/>
  <c r="E25" i="12"/>
  <c r="E24" i="12"/>
  <c r="E471" i="15"/>
  <c r="E238" i="15"/>
  <c r="E231" i="15"/>
  <c r="E894" i="19"/>
  <c r="E504" i="19"/>
  <c r="E295" i="19"/>
  <c r="E287" i="19"/>
  <c r="E229" i="19"/>
  <c r="E185" i="15"/>
  <c r="E868" i="19"/>
  <c r="E305" i="10" l="1"/>
  <c r="C29" i="5" s="1"/>
  <c r="E262" i="12"/>
  <c r="C30" i="5" s="1"/>
  <c r="E405" i="15" l="1"/>
  <c r="E302" i="15"/>
  <c r="E101" i="15"/>
  <c r="E683" i="19"/>
  <c r="E361" i="19"/>
  <c r="E394" i="19"/>
  <c r="E345" i="19"/>
  <c r="E370" i="19"/>
  <c r="E885" i="19"/>
  <c r="E920" i="19"/>
  <c r="E212" i="19"/>
  <c r="E903" i="19"/>
  <c r="E270" i="19"/>
  <c r="E303" i="19"/>
  <c r="E549" i="15" l="1"/>
  <c r="E543" i="15"/>
  <c r="E554" i="15"/>
  <c r="E538" i="15"/>
  <c r="E294" i="15"/>
  <c r="E280" i="15"/>
  <c r="E115" i="15"/>
  <c r="E143" i="15"/>
  <c r="E108" i="15"/>
  <c r="E711" i="19" l="1"/>
  <c r="E702" i="19"/>
  <c r="E496" i="19"/>
  <c r="E488" i="19"/>
  <c r="E480" i="19"/>
  <c r="E472" i="19"/>
  <c r="E464" i="19"/>
  <c r="E455" i="19"/>
  <c r="E446" i="19"/>
  <c r="E438" i="19"/>
  <c r="E430" i="19"/>
  <c r="E470" i="23"/>
  <c r="E460" i="23"/>
  <c r="E450" i="23"/>
  <c r="E440" i="23"/>
  <c r="E430" i="23"/>
  <c r="E420" i="23"/>
  <c r="E410" i="23"/>
  <c r="E400" i="23"/>
  <c r="E390" i="23"/>
  <c r="E380" i="23"/>
  <c r="E480" i="23"/>
  <c r="E151" i="23"/>
  <c r="E141" i="23"/>
  <c r="E131" i="23"/>
  <c r="E121" i="23"/>
  <c r="E111" i="23"/>
  <c r="E101" i="23"/>
  <c r="E91" i="23"/>
  <c r="E61" i="23"/>
  <c r="E51" i="23"/>
  <c r="E81" i="23"/>
  <c r="E71" i="23"/>
  <c r="E41" i="23"/>
  <c r="E31" i="23"/>
  <c r="E20" i="23"/>
  <c r="E10" i="23"/>
  <c r="E36" i="22"/>
  <c r="E1028" i="19"/>
  <c r="E61" i="20"/>
  <c r="E54" i="20"/>
  <c r="E47" i="20"/>
  <c r="E40" i="20"/>
  <c r="E638" i="19"/>
  <c r="E630" i="19"/>
  <c r="E419" i="19"/>
  <c r="E336" i="19"/>
  <c r="E647" i="19"/>
  <c r="E843" i="19"/>
  <c r="E835" i="19"/>
  <c r="E827" i="19"/>
  <c r="E819" i="19"/>
  <c r="E691" i="19"/>
  <c r="E666" i="19"/>
  <c r="E658" i="19"/>
  <c r="E410" i="19"/>
  <c r="E402" i="19"/>
  <c r="E353" i="19"/>
  <c r="E386" i="19"/>
  <c r="E378" i="19"/>
  <c r="E319" i="19"/>
  <c r="E311" i="19"/>
  <c r="E262" i="19"/>
  <c r="E254" i="19"/>
  <c r="E245" i="19"/>
  <c r="E220" i="19"/>
  <c r="E237" i="19"/>
  <c r="E204" i="19"/>
  <c r="E196" i="19"/>
  <c r="E188" i="19"/>
  <c r="E180" i="19"/>
  <c r="E172" i="19"/>
  <c r="E164" i="19"/>
  <c r="E208" i="15"/>
  <c r="E216" i="15"/>
  <c r="E508" i="15"/>
  <c r="E398" i="15"/>
  <c r="E383" i="15"/>
  <c r="E524" i="15"/>
  <c r="E562" i="15"/>
  <c r="E582" i="15"/>
  <c r="E1173" i="19" l="1"/>
  <c r="C22" i="5" s="1"/>
  <c r="E192" i="20"/>
  <c r="C25" i="5" s="1"/>
  <c r="E46" i="22"/>
  <c r="C19" i="5" s="1"/>
  <c r="E638" i="23"/>
  <c r="C23" i="5" s="1"/>
  <c r="C24" i="5"/>
  <c r="C26" i="5"/>
  <c r="E575" i="15"/>
  <c r="E530" i="15"/>
  <c r="E641" i="15"/>
  <c r="E634" i="15"/>
  <c r="E612" i="15"/>
  <c r="E591" i="15"/>
  <c r="E626" i="15"/>
  <c r="E598" i="15"/>
  <c r="E605" i="15"/>
  <c r="E619" i="15"/>
  <c r="E494" i="15"/>
  <c r="E487" i="15"/>
  <c r="E501" i="15"/>
  <c r="E415" i="15"/>
  <c r="E429" i="15"/>
  <c r="E422" i="15"/>
  <c r="E436" i="15"/>
  <c r="E443" i="15"/>
  <c r="E450" i="15"/>
  <c r="E514" i="15"/>
  <c r="E457" i="15"/>
  <c r="E479" i="15"/>
  <c r="E464" i="15"/>
  <c r="E390" i="15"/>
  <c r="E333" i="15"/>
  <c r="E368" i="15"/>
  <c r="E340" i="15"/>
  <c r="E347" i="15"/>
  <c r="E354" i="15"/>
  <c r="E141" i="7"/>
  <c r="E152" i="7"/>
  <c r="E130" i="7"/>
  <c r="E119" i="7"/>
  <c r="E361" i="15" l="1"/>
  <c r="E287" i="15"/>
  <c r="E273" i="15"/>
  <c r="E266" i="15"/>
  <c r="E259" i="15"/>
  <c r="E252" i="15"/>
  <c r="E245" i="15"/>
  <c r="E224" i="15"/>
  <c r="E136" i="15"/>
  <c r="E150" i="15"/>
  <c r="E178" i="15"/>
  <c r="E122" i="15"/>
  <c r="E157" i="15"/>
  <c r="E164" i="15"/>
  <c r="E193" i="15"/>
  <c r="E171" i="15"/>
  <c r="E200" i="15"/>
  <c r="E78" i="15"/>
  <c r="E700" i="15" l="1"/>
  <c r="C28" i="5" s="1"/>
  <c r="E97" i="7" l="1"/>
  <c r="E108" i="7"/>
  <c r="E86" i="7"/>
  <c r="E76" i="7"/>
  <c r="E66" i="7"/>
  <c r="E55" i="7"/>
  <c r="E44" i="7"/>
  <c r="E33" i="7"/>
  <c r="E57" i="6"/>
  <c r="E240" i="6" s="1"/>
  <c r="C20" i="5" s="1"/>
  <c r="E164" i="7" l="1"/>
  <c r="C21" i="5" s="1"/>
  <c r="C27" i="5"/>
  <c r="C31" i="5" l="1"/>
  <c r="C32" i="5" s="1"/>
  <c r="C33" i="5" s="1"/>
</calcChain>
</file>

<file path=xl/sharedStrings.xml><?xml version="1.0" encoding="utf-8"?>
<sst xmlns="http://schemas.openxmlformats.org/spreadsheetml/2006/main" count="6461" uniqueCount="2634">
  <si>
    <t>kosi</t>
  </si>
  <si>
    <t>1.</t>
  </si>
  <si>
    <t>2.</t>
  </si>
  <si>
    <t>3.</t>
  </si>
  <si>
    <t>4.</t>
  </si>
  <si>
    <t>5.</t>
  </si>
  <si>
    <t>6.</t>
  </si>
  <si>
    <t>7.</t>
  </si>
  <si>
    <t>8.</t>
  </si>
  <si>
    <t>stol konferenčni</t>
  </si>
  <si>
    <t>8.4.21.1</t>
  </si>
  <si>
    <t>11.1.1.1</t>
  </si>
  <si>
    <t>11.1.1.3</t>
  </si>
  <si>
    <t>11.1.1.5</t>
  </si>
  <si>
    <t>vpenjalni okvir za vrečo</t>
  </si>
  <si>
    <t xml:space="preserve">stol za zdravnika, na kolesih, brez naslona </t>
  </si>
  <si>
    <t>stol pisarniški, vrtiljak, z naslonom za hrbet, z regulacijo višine</t>
  </si>
  <si>
    <t>8.4.22</t>
  </si>
  <si>
    <t>svetilka namizna ali pritrjena na RIK</t>
  </si>
  <si>
    <t>11.4.2</t>
  </si>
  <si>
    <t>11.1.1.7</t>
  </si>
  <si>
    <t>11.1.42</t>
  </si>
  <si>
    <t>11.1.1.8</t>
  </si>
  <si>
    <t>podajalnik ščitnikov za WC desko</t>
  </si>
  <si>
    <t>O1</t>
  </si>
  <si>
    <t>ležišče / postelja</t>
  </si>
  <si>
    <t>8.4.2</t>
  </si>
  <si>
    <t>1.1</t>
  </si>
  <si>
    <t>1.2</t>
  </si>
  <si>
    <t>1.3</t>
  </si>
  <si>
    <t>1.4</t>
  </si>
  <si>
    <t>2.1</t>
  </si>
  <si>
    <t>2.2</t>
  </si>
  <si>
    <t>2.3</t>
  </si>
  <si>
    <t>11.1.1.9</t>
  </si>
  <si>
    <t>nosilec kasete za higienske vrečke</t>
  </si>
  <si>
    <t>2.4</t>
  </si>
  <si>
    <t>2.5</t>
  </si>
  <si>
    <t>3.1</t>
  </si>
  <si>
    <t>11.1.1.10</t>
  </si>
  <si>
    <t>nosilec za milo</t>
  </si>
  <si>
    <t>11.1.45</t>
  </si>
  <si>
    <t>3.3</t>
  </si>
  <si>
    <t>tabla informacijska magnetna, dim: 100x120 cm</t>
  </si>
  <si>
    <t>kovinski nosilec za računalnik obešen pod pult</t>
  </si>
  <si>
    <t>8.4.28</t>
  </si>
  <si>
    <t>svetilka stenska</t>
  </si>
  <si>
    <t>8.4.21.5</t>
  </si>
  <si>
    <t>OPIS:</t>
  </si>
  <si>
    <t xml:space="preserve">PULTI IZ LESENE VEZANE PLOŠČE s finalno obdelavo iz HPL  </t>
  </si>
  <si>
    <t xml:space="preserve">pisalni in delovni pulti </t>
  </si>
  <si>
    <t>Splošni opis:</t>
  </si>
  <si>
    <t>Nosilna konzolna podkonstrukcija:</t>
  </si>
  <si>
    <t>- vsi robovi nosilcev morajo biti gladki in zaobljeni,</t>
  </si>
  <si>
    <t>- kot dodatna ojačitev so v mavčno-kartonski steni  predvidene horizontalne</t>
  </si>
  <si>
    <t>deb.2mm,</t>
  </si>
  <si>
    <t xml:space="preserve">- kjer se pult konča ob steni ali pa je v niši, je na prečno steno pult pritrjen še </t>
  </si>
  <si>
    <t>s kotnikom 50x50mm, dolžine L=55cm</t>
  </si>
  <si>
    <t xml:space="preserve">* OPOMBA: </t>
  </si>
  <si>
    <t xml:space="preserve">- vse dimenzije kovinskih podkonstrukcij in nosilcev so okvirne, </t>
  </si>
  <si>
    <t>- izvajalec mora pred izvedbo izdelati statični izračun,</t>
  </si>
  <si>
    <t>- po končani izvedbi mora izvajalec predložiti dokazilo o nosilnosti elementov</t>
  </si>
  <si>
    <t>Delovna površina:</t>
  </si>
  <si>
    <t xml:space="preserve">- na kovinsko podkonstrukcijo so pritrjene (privijačene) lesene vezane plošče </t>
  </si>
  <si>
    <t xml:space="preserve">s finalno obdelavo iz HPL (high pressure laminate) debeline 30 mm, ki so </t>
  </si>
  <si>
    <t>površinsko obdelane  po postforming tehnologiji,</t>
  </si>
  <si>
    <t xml:space="preserve">ZAHTEVA: HPL z visoko stopnjo zaščite proti obrabi, vlagi in udarcem, </t>
  </si>
  <si>
    <t>odporen na čistila in razkužila</t>
  </si>
  <si>
    <t>Opis pulta:</t>
  </si>
  <si>
    <t>- vse spodnje strani gladko obdelane</t>
  </si>
  <si>
    <t>Dodatna oprema</t>
  </si>
  <si>
    <t>Barve:</t>
  </si>
  <si>
    <t>- barve prilagojene barvni študiji in po potrditvi odgovornega projektanta</t>
  </si>
  <si>
    <t>DODATEN OPIS:</t>
  </si>
  <si>
    <t>SPODNJI NIZI ČAJNIH KUHINJ</t>
  </si>
  <si>
    <t>Splošen opis:</t>
  </si>
  <si>
    <t>Spodnji niz čajnih kuhinj  sestavljajo pult in podstavne omarice in vgrajena oprema</t>
  </si>
  <si>
    <t>(kot npr. korito, električna kuhalna plošča, vgradni hladilnik, pomivalni stroj,...)</t>
  </si>
  <si>
    <t>PULT / DELOVNA PLOŠČA:</t>
  </si>
  <si>
    <t>- pult / delovna plošča je izdelan iz lesene vezane plošče s finalno obdelavo HPL</t>
  </si>
  <si>
    <t>(high pressure laminate) skupne debeline 3 cm, ki so površinsko obdelane po</t>
  </si>
  <si>
    <t>postforming tehnologiji</t>
  </si>
  <si>
    <t>- delovni pult je izdelan, položen in montiran na podstavne omarice</t>
  </si>
  <si>
    <t>Dodatna oprema pultov:</t>
  </si>
  <si>
    <t>PODPULTNE OMARICE:</t>
  </si>
  <si>
    <r>
      <t>Korpus omarice</t>
    </r>
    <r>
      <rPr>
        <sz val="8"/>
        <rFont val="Arial"/>
        <family val="2"/>
        <charset val="238"/>
      </rPr>
      <t xml:space="preserve"> (stranice, strop, dno):</t>
    </r>
  </si>
  <si>
    <r>
      <t xml:space="preserve">- </t>
    </r>
    <r>
      <rPr>
        <sz val="8"/>
        <rFont val="Arial"/>
        <family val="2"/>
        <charset val="238"/>
      </rPr>
      <t>izdelan iz oplemenitene iverne plošče debelne 19mm,</t>
    </r>
  </si>
  <si>
    <t>- vsi robovi zaščiteni, spredaj s PP nalimkom debeline 2mm,</t>
  </si>
  <si>
    <t>ostali s PP nalimkom 0,5mm.</t>
  </si>
  <si>
    <t>Police:</t>
  </si>
  <si>
    <t>- vsi nosilci polic kovinski,</t>
  </si>
  <si>
    <t>- možnost prestavljanja polic po višini</t>
  </si>
  <si>
    <r>
      <t>Hrbtišča</t>
    </r>
    <r>
      <rPr>
        <sz val="8"/>
        <rFont val="Arial"/>
        <family val="2"/>
        <charset val="238"/>
      </rPr>
      <t xml:space="preserve"> omaric:</t>
    </r>
  </si>
  <si>
    <t>- izdelano iz oplemenitene iverne plošče debeline 8mm,</t>
  </si>
  <si>
    <t xml:space="preserve">- vstavljeno je v utore, kar omogoča enostavno odstranitev in dostop </t>
  </si>
  <si>
    <t>do instalacij,</t>
  </si>
  <si>
    <t xml:space="preserve">Odprtine za preboj instalacij v hrbtišču morajo biti izvedene natančno ter biti </t>
  </si>
  <si>
    <t>Okovje:</t>
  </si>
  <si>
    <r>
      <t xml:space="preserve">Vratna krila </t>
    </r>
    <r>
      <rPr>
        <sz val="8"/>
        <rFont val="Arial"/>
        <family val="2"/>
        <charset val="238"/>
      </rPr>
      <t>omaric:</t>
    </r>
  </si>
  <si>
    <t>- izdelana iz oplemenitene iverne plošče debeline 19 mm,</t>
  </si>
  <si>
    <t>- zgornji sloj je iz melamina (HPL) kot npr. Fundermax,</t>
  </si>
  <si>
    <t>- omogočeno mora biti mokro čiščenje  in razkuževanje,</t>
  </si>
  <si>
    <r>
      <t>Odmične spone vrat</t>
    </r>
    <r>
      <rPr>
        <sz val="8"/>
        <rFont val="Arial"/>
        <family val="2"/>
        <charset val="238"/>
      </rPr>
      <t xml:space="preserve"> (''panti''):</t>
    </r>
  </si>
  <si>
    <t>60.000 odpiranj;</t>
  </si>
  <si>
    <t>- zahtevana mora biti fina višinska in globinska regulacija vrat</t>
  </si>
  <si>
    <t>Ročaji:</t>
  </si>
  <si>
    <t>- ročaji so iz nerjavnih jeklenih profilov ali iz ALU profilov, velikost in oblika po</t>
  </si>
  <si>
    <t>PREDALNIKI</t>
  </si>
  <si>
    <t>- korpus in lica predalnika izdelani enako kot omarica</t>
  </si>
  <si>
    <r>
      <t>Ogrodje predalov</t>
    </r>
    <r>
      <rPr>
        <sz val="8"/>
        <rFont val="Arial"/>
        <family val="2"/>
        <charset val="238"/>
      </rPr>
      <t xml:space="preserve"> </t>
    </r>
  </si>
  <si>
    <t>- kovinska dvojna stena,</t>
  </si>
  <si>
    <t>(kvalitetni razred kot npr.Grass Nova Pro Classic)</t>
  </si>
  <si>
    <t>- skupna višina kovinske stranice predala z licem višine 15 cm je min.12 cm</t>
  </si>
  <si>
    <t>- enako kot pri omaricah</t>
  </si>
  <si>
    <t>Dodatna oprema omaric:</t>
  </si>
  <si>
    <t>ZAHTEVA: HPL z visoko stopnjo zaščite proti obrabi, vlagi in udarcem, odporen za</t>
  </si>
  <si>
    <t>čistila in razkužila</t>
  </si>
  <si>
    <t>opremljeno z odtokom, sifonom in zidno enoročno mešalno armaturo s podaljšano</t>
  </si>
  <si>
    <t>ročico in perlatorjem (mrežico)</t>
  </si>
  <si>
    <t>- vsa korita morajo ustrezati vsem higienskim zahtevam za uporabo v bolnišnicah in so</t>
  </si>
  <si>
    <t>brez preliva,</t>
  </si>
  <si>
    <t xml:space="preserve">- vsi robovi zaščiteni, spredaj s PP nalimkom debeline 2mm, ostali s PP nalimkom </t>
  </si>
  <si>
    <t>0,5mm.</t>
  </si>
  <si>
    <r>
      <t xml:space="preserve">- </t>
    </r>
    <r>
      <rPr>
        <sz val="8"/>
        <rFont val="Arial"/>
        <family val="2"/>
        <charset val="238"/>
      </rPr>
      <t>izdelane iz oplemenitene iverne plošče debeline 25mm, obdelava enako kot korpus,</t>
    </r>
  </si>
  <si>
    <t>- vsi robovi so zaščiteni, spredaj s PP nalimkom debeline 2mm,  ostali z nalimkom</t>
  </si>
  <si>
    <t xml:space="preserve">- hrbtišča omar, ki so predvidene za vgradnjo opreme, ki je vezana na instalacije </t>
  </si>
  <si>
    <t>(korito, umivalnik, hladilnik, pomivalni stroj itd.), morajo biti temu  prilagojena.</t>
  </si>
  <si>
    <t>zatesnjene (rozete). V primeru, da je do instalacij potreben servisni dostop, je potrebno</t>
  </si>
  <si>
    <t>izvesti revizijsko odprtino s demontažnim pokrovom.</t>
  </si>
  <si>
    <t>in višinsko regulacijo skozi notranjost omare (zakrito s plastičnimi čepi)</t>
  </si>
  <si>
    <t>- okovje je montirano na bočno stranico korpusa na hrbtni strani, zahtevana nosilnost</t>
  </si>
  <si>
    <t>je najmanj 130kg (kvalitetni razred kot npr. Grass SH62)</t>
  </si>
  <si>
    <t>- morajo biti primerne za veliko frekvenco uporabe - zagotovljeno najmanj</t>
  </si>
  <si>
    <t>- vodila morajo sinhronizirana in morajo omogočati popoln in stabilen izvlek ter zračno</t>
  </si>
  <si>
    <t>(mehko) zapiranje,</t>
  </si>
  <si>
    <t>- nosilnost min. 40 kg predala z licem višine 15 cm in z možnostjo nastavitve v vseh</t>
  </si>
  <si>
    <t>smereh ter regulacijo naklona ličnic,</t>
  </si>
  <si>
    <t>- nosilnost 70 kg predala višine 30 cm in z možnostjo nastavitve v vseh smereh ter</t>
  </si>
  <si>
    <t>regulacijo naklona ličnic,</t>
  </si>
  <si>
    <t>PULT:</t>
  </si>
  <si>
    <t>- pult je izdelan, položen in montiran na podstavne omarice</t>
  </si>
  <si>
    <t>- vsa kovinska oprema mora biti priključena na ozemljitveni vod</t>
  </si>
  <si>
    <t>- vse omarice in predalniki s ključavnicami, opremljene s sistemskimi ključi</t>
  </si>
  <si>
    <t>- izdelan iz vodoodporne iverne plošče debeline 30 mm  s finalno površino iz nerjavne</t>
  </si>
  <si>
    <t xml:space="preserve">SIST EN 10088), </t>
  </si>
  <si>
    <t>- pri pultih z vgrajenim koritom se izdela profilirana poglobitev v površini pulta, ob zadnji</t>
  </si>
  <si>
    <t>Splošen opis</t>
  </si>
  <si>
    <t>Nosilna konstrukcija</t>
  </si>
  <si>
    <t>in horizontalnimi profili za nošenje fasade pulta, vertikalni in horizontalni profili</t>
  </si>
  <si>
    <t>med seboj trdno povezani ter povezani v nosilno konstrukcijo</t>
  </si>
  <si>
    <t xml:space="preserve">pulta z nadgradnjo </t>
  </si>
  <si>
    <t>- noge opremljene z regulatorji višine</t>
  </si>
  <si>
    <t xml:space="preserve">- konstrukcija pulta mora omogočati razvod in priklop instalacij iz tal ali stene </t>
  </si>
  <si>
    <t>(glede na situacijo pulta na objektu)</t>
  </si>
  <si>
    <t>- delovna plošča izdelana iz lesene vezane plošče s finalno obdelavo HPL (high</t>
  </si>
  <si>
    <t>pressure laminat) skupne debeline 30mm</t>
  </si>
  <si>
    <t>Stranice, fasada pulta</t>
  </si>
  <si>
    <t>- stranice izdelane iz obojestransko obdelanih laminatnih plošč, fasada iz HPL</t>
  </si>
  <si>
    <t>plošče, v barvi kot pult</t>
  </si>
  <si>
    <t>Pult</t>
  </si>
  <si>
    <t>- pult je lahko samostojen ali vgrajen med dve steni</t>
  </si>
  <si>
    <t>pod polico vgrajen inštalacijski kanal s priključki</t>
  </si>
  <si>
    <t>- pult stransko zaprt s stranicami</t>
  </si>
  <si>
    <t>- fasada pulta s polico oblikovana, barva laminata po izbrani lestvici</t>
  </si>
  <si>
    <t>- pod pultom obešen nosilec za računalnik</t>
  </si>
  <si>
    <t>(glej shemo pultov in detajle)</t>
  </si>
  <si>
    <t>- laminat z visoko stopnjo zaščite proti obrabi, vlagi in udarcem, odporen za čistila  in</t>
  </si>
  <si>
    <t xml:space="preserve">razkužila </t>
  </si>
  <si>
    <t>PULTI IZ LESENE VEZANE PLOŠČE in s finalno kompakt ploščo</t>
  </si>
  <si>
    <t xml:space="preserve">- pulti so izdelani iz lesene vezane plošče debeline 28 mm kot osnove in finalne </t>
  </si>
  <si>
    <t>kompaktne plošče 8mm (kot npr. ABET)</t>
  </si>
  <si>
    <t>- vse površine tudi spodnja stran morajo biti gladke,</t>
  </si>
  <si>
    <t>- dolžine pultov so različne – prilagojene so prostoru</t>
  </si>
  <si>
    <t>- pult je pritrjen na nosilce, ki  so konzolno vpeti v mavčno-kartonske stene,</t>
  </si>
  <si>
    <t xml:space="preserve">- nosilci morajo biti izdelani iz jeklenih nerjavnih profilov, vsi profili z gladkimi </t>
  </si>
  <si>
    <t>-  v območju pulta je predvidena dodatna ojačitev v mavčno-kartonski steni</t>
  </si>
  <si>
    <t xml:space="preserve">OPOMBA: </t>
  </si>
  <si>
    <t>- izvajalec mora zagotoviti statično stabilnost predvidene podkonstrukcije</t>
  </si>
  <si>
    <t>Opis umivalnika</t>
  </si>
  <si>
    <t>in kompletno s pritrdilnim in montažnim materialom</t>
  </si>
  <si>
    <t>PULTI</t>
  </si>
  <si>
    <t>- umivalnik iz sanitarne keramike za montažo v pult, bolnišnične izvedbe brez prelivne</t>
  </si>
  <si>
    <t>s perlatorjem (mrežica) z zmanjšano možnostjo razvoja bakterij, na primer proizvod</t>
  </si>
  <si>
    <t>Delabie, tip Hygienic flow straightener M24/100 št. L500AA75 ali enakovredno,</t>
  </si>
  <si>
    <t>vključno dva podometna ventila DN15 za hladno in toplo vodo, odtočni ventil in sifon za</t>
  </si>
  <si>
    <t>umivalnik, dim. 32 mm</t>
  </si>
  <si>
    <t>- pult izdelati po shemi</t>
  </si>
  <si>
    <t>OMARE</t>
  </si>
  <si>
    <r>
      <t>Korpus omare</t>
    </r>
    <r>
      <rPr>
        <sz val="8"/>
        <rFont val="Arial"/>
        <family val="2"/>
        <charset val="238"/>
      </rPr>
      <t xml:space="preserve"> (stranice, strop, dno)</t>
    </r>
  </si>
  <si>
    <t>Police</t>
  </si>
  <si>
    <r>
      <t xml:space="preserve">- </t>
    </r>
    <r>
      <rPr>
        <sz val="8"/>
        <rFont val="Arial"/>
        <family val="2"/>
        <charset val="238"/>
      </rPr>
      <t>izdelane iz oplemenitene iverne plošče debeline 25mm, enako kot korpus,</t>
    </r>
  </si>
  <si>
    <t xml:space="preserve">- vsi robovi so zaščiteni, spredaj s PP nalimkom debeline 2mm, </t>
  </si>
  <si>
    <r>
      <t>Hrbtišča</t>
    </r>
    <r>
      <rPr>
        <sz val="8"/>
        <rFont val="Arial"/>
        <family val="2"/>
        <charset val="238"/>
      </rPr>
      <t xml:space="preserve"> omar</t>
    </r>
  </si>
  <si>
    <t>Okovje</t>
  </si>
  <si>
    <t>- izdelana iz visokotlačne laminatne plošče deb. 13 mm,</t>
  </si>
  <si>
    <t>- mogočeno mora biti mokro čiščenje z agresivnimi kemičnimi sredstvi,</t>
  </si>
  <si>
    <r>
      <t>Odmične spone vrat</t>
    </r>
    <r>
      <rPr>
        <sz val="11"/>
        <rFont val="Calibri"/>
        <family val="2"/>
        <charset val="238"/>
        <scheme val="minor"/>
      </rPr>
      <t xml:space="preserve"> (''panti'')</t>
    </r>
  </si>
  <si>
    <t>Ročaji</t>
  </si>
  <si>
    <t>Ključavnice</t>
  </si>
  <si>
    <t>OPOMBA:</t>
  </si>
  <si>
    <t>- pred izvedbo omar preveriti smer odpiranja omar z enokrilnimi vrati</t>
  </si>
  <si>
    <t>Zapora do stropa</t>
  </si>
  <si>
    <t>- izdelan iz oplemenitene iverne plošče debelne 19mm,</t>
  </si>
  <si>
    <t>- vstavljeno je v utore, kar omogoča enostavno odstranitev in dostop  do instalacij,</t>
  </si>
  <si>
    <t>- omare, vijačene na stene, morajo imeti na mestih sidranja ojačeno hrbtišče  po celi</t>
  </si>
  <si>
    <t xml:space="preserve">širini omare (na višini sidranja) s ploščatim profilom iz nerjavnega jekla dim: 40/2 mm, </t>
  </si>
  <si>
    <t>- hrbtišča omar, ki so predvidene za vgradnjo opreme vezane na inštalacije (korito,</t>
  </si>
  <si>
    <t>umivalnik, hladilnik, pomivalni stroj itd.), morajo biti temu prilagojena.</t>
  </si>
  <si>
    <t>Odprtine za preboj instalacij v hrbtišču morajo biti izvedene natančno ter biti zatesnjene</t>
  </si>
  <si>
    <t>(rozete). V primeru, da je do instalacij potreben servisni dostop, je potrebno izvesti</t>
  </si>
  <si>
    <t>revizijsko odprtino s demontažnim pokrovom.</t>
  </si>
  <si>
    <t>- vse omare, ki so pritrjene na steno, so opremljene z okovjem, ki omogoča globinsko</t>
  </si>
  <si>
    <t>in višinsko regulacijo skozi notranjost omare (zakrito s plastičnimi čepi).</t>
  </si>
  <si>
    <t>je najmanj 130kg (kvalitetni razred kot npr. Grass SH62),</t>
  </si>
  <si>
    <t>- zgornjim sloj je iz melamina (HPL) z visoko stopnjo zaščite proti obrabi, vlagi in</t>
  </si>
  <si>
    <t xml:space="preserve">udarcem. </t>
  </si>
  <si>
    <t>- če so vratna krila steklena, so izdelana iz prosojnega kaljenega stekla deb, 5mm</t>
  </si>
  <si>
    <t>- morajo omogočati odpiranje 270° in morajo biti primerne za veliko frekvenco uporabe</t>
  </si>
  <si>
    <t>v javnih objektih,</t>
  </si>
  <si>
    <t>MB-6310)</t>
  </si>
  <si>
    <t>- ročaji so iz nerjavnih jeklenih profilov ali iz eloksiranih ALU profilov, velikost in oblika</t>
  </si>
  <si>
    <t>- ključavnice so pri vseh omarah in predalnikih, s katerimi upravlja osebje, opremljene</t>
  </si>
  <si>
    <t>izvedeno enako kot korpus omare,</t>
  </si>
  <si>
    <t>- zapora izpolnjuje stroge sanitarne pogoje v prostoru, prostor do stropa mora zapirati</t>
  </si>
  <si>
    <t>tako iz čelne kot bočne strani omare.</t>
  </si>
  <si>
    <t>površina pulta obdelana z nerjavno pločevino,</t>
  </si>
  <si>
    <t xml:space="preserve">- sestavljen iz centralne noge z zvezdastim podnožjem s kolesi (5 koles), </t>
  </si>
  <si>
    <t>sedež s hrbtiščem in nasloni za roke,</t>
  </si>
  <si>
    <t>- sedišče in hrbtni naslon ergonomsko oblikovana</t>
  </si>
  <si>
    <t>- sedišče in hrbtni naslon iz lite pene z zaobljenim sprednjim robom</t>
  </si>
  <si>
    <t xml:space="preserve">- višinsko nastavljiv hrbtni naslon </t>
  </si>
  <si>
    <t>- podaljševanje sedišča</t>
  </si>
  <si>
    <t>- tapeciran v tekstilno usnje (100.000 Martindale, BS 5852)</t>
  </si>
  <si>
    <t>- poliamidno petkrako podnožje ojačano s steklenimi vlakni, na gumiranih kolesih</t>
  </si>
  <si>
    <t>- mehanizem dvižni</t>
  </si>
  <si>
    <t xml:space="preserve">- samodejna nastavitev napetosti hrbtnega naslona glede na uporabnikovo težo   </t>
  </si>
  <si>
    <t>- višinsko nastavljiva ročna opirala Ginger</t>
  </si>
  <si>
    <t>- skladnost s standardi za mehanizem za intenzivno uporaba 24/7</t>
  </si>
  <si>
    <t>- podnožje petkrako, poliran aluminij z gumiranimi kolesi in liftomatom</t>
  </si>
  <si>
    <t>- integrirana lupina za hrbtni naslon in ročni opirali,</t>
  </si>
  <si>
    <t>- fotelj tapeciran v tekstilno usnje (100.000 Martindale)</t>
  </si>
  <si>
    <t>SEDEŽNO POHIŠTVO</t>
  </si>
  <si>
    <t>- stoli morajo ustrezajo standardom  SIST EN 1335-1:01, SIST EN 1335-2:10,</t>
  </si>
  <si>
    <t>SIST EN 1335-3:10,</t>
  </si>
  <si>
    <t xml:space="preserve">Certifikati o skladnosti s standardi za stole in material za tapeciranje </t>
  </si>
  <si>
    <t>stol klubski</t>
  </si>
  <si>
    <t>- ogrodje iz kromiranih cevi</t>
  </si>
  <si>
    <t>sedež oblikovana vezana plošča-les ali tapecirana</t>
  </si>
  <si>
    <t>- integrirana hrbtni naslon in ročno opiralo, lameliran les,</t>
  </si>
  <si>
    <t>- vse površine morajo biti izvedene v kvaliteti, ki omogoča pogosto mokro čiščenje in</t>
  </si>
  <si>
    <t>in uporabo dezinfekcijskih sredstev, enako velja za zaščitne lake pri lesenih stolih;</t>
  </si>
  <si>
    <t>prevleke tapeciranih sedežev morajo biti izdelane iz materialov v kvaliteti, ki zagotavlja</t>
  </si>
  <si>
    <t>ognjevarnost, vodoodpornost, odpornost na urin in umazanijo, biti morajo antibakterijski</t>
  </si>
  <si>
    <t>in antiglivični</t>
  </si>
  <si>
    <t>biti dvojna,</t>
  </si>
  <si>
    <t>sedeža s hrbtiščem in nasloni za roke,</t>
  </si>
  <si>
    <t>- nastavitev višine in sinhron mehanizem,</t>
  </si>
  <si>
    <t>d=50-30mm,</t>
  </si>
  <si>
    <t>- ročna opirala, kromirana</t>
  </si>
  <si>
    <t>- sestavljen iz centralne noge z zvezdastim podnožjem (5 koles) iz poliranega alu</t>
  </si>
  <si>
    <t xml:space="preserve">- sedež s hrbtiščem : ergonomsko oblikovana školjka iz krivljene vezane plošče </t>
  </si>
  <si>
    <t>- kolesa ne smejo puščati sledi</t>
  </si>
  <si>
    <t>- kolesa morajo biti prilagojena trdemu tlaku in ne smejo puščati sledi, kolesa morajo</t>
  </si>
  <si>
    <t>- kolesa za trdo podlago</t>
  </si>
  <si>
    <t>- izdelati po shemi</t>
  </si>
  <si>
    <t xml:space="preserve">- kljukica, obešalna, dvojna na rozeti, iz kromanega jekla, </t>
  </si>
  <si>
    <t>- montaža na viš. 185 cm od tal ali na vratno krilo,</t>
  </si>
  <si>
    <t>- velikost: cca. 25x32(h) cm</t>
  </si>
  <si>
    <t>- koš, kovinski, iz perforirane alu pločevine, polno dno (možno vstavljanje vreč različnih</t>
  </si>
  <si>
    <t>barv),</t>
  </si>
  <si>
    <t xml:space="preserve">- tipska namizna svetilka, namenjena dodatni osvetlitvi delovnega mesta </t>
  </si>
  <si>
    <t>- svetilka je na nosilnem podstavku z gibljivo ročico z enojnim pregibom</t>
  </si>
  <si>
    <t xml:space="preserve">- žarnice: LED </t>
  </si>
  <si>
    <t>- svetilka stenska</t>
  </si>
  <si>
    <t>TABLE INFORMACIJSKE</t>
  </si>
  <si>
    <t>- tabla informacijska, magnetna, bela za pisanje s flomastri / markerji</t>
  </si>
  <si>
    <t>- v zaščitnem okvirju</t>
  </si>
  <si>
    <t xml:space="preserve">- set flomastrov, brisalec + rezervni brisalci, </t>
  </si>
  <si>
    <t>- set magnetov - najmanj 10 kosov, premera 2,5 cm</t>
  </si>
  <si>
    <t>- polička za markerje</t>
  </si>
  <si>
    <t>RAZNA OPREMA</t>
  </si>
  <si>
    <t>SANITARNA OPREMA</t>
  </si>
  <si>
    <t>Opomba:</t>
  </si>
  <si>
    <t>Sanitarna oprema umivalnih mest in WC-jev je v UKC standardizirana, tista, ki je že</t>
  </si>
  <si>
    <t xml:space="preserve">dobavljena in skladiščena, se jo samo montira. </t>
  </si>
  <si>
    <t>Ob vsakem elementu, ki je označen, se navede le ceno montaže</t>
  </si>
  <si>
    <t>proženje, dolžine cca. 10 cm za doziranje s komolcem ali dlanjo,</t>
  </si>
  <si>
    <t>- zaprti sistem doziranja</t>
  </si>
  <si>
    <t xml:space="preserve">- nosilec izdelan iz nerjavnega jekla, vključno ključavnica, </t>
  </si>
  <si>
    <t>- s črpalko, na katero se nasadi plastenka</t>
  </si>
  <si>
    <t>- vključno  vse material potreben za pritrditev nosilca na steno in montaža</t>
  </si>
  <si>
    <t>(kot npr. HARPER , profesionalni milnik / razkuževalnik)</t>
  </si>
  <si>
    <t>dolžine cca. 10 cm za doziranje s komolcem ali dlanjo</t>
  </si>
  <si>
    <t>- nosilec izdelan iz nerjavnega jekla, vključno ključavnica s ključem</t>
  </si>
  <si>
    <t>- izdelan iz ABS plastike, debeline stene najmanj 2 mm, odporne na udarce</t>
  </si>
  <si>
    <t>- vpenjalni okvir za PVC vrečo za uporabljene papirne brisače</t>
  </si>
  <si>
    <t>- velikost cca. 30x45x19,5 cm (za vrečke, ki se uporabljajo v UKC)</t>
  </si>
  <si>
    <t>- izdelan iz nerjavne jeklene žice - mreža, polirana na visoki sijaj, ustreznih dimenzij,</t>
  </si>
  <si>
    <t>da se ne zvija ali krivi in gostote, da vreča ne drsi med reže</t>
  </si>
  <si>
    <t>- montaža na ojačitev v steni, višina pritrditve po shemi</t>
  </si>
  <si>
    <t>Podajalnik toaletnega papirja v rolah</t>
  </si>
  <si>
    <t>- velikost: cca. 34x13,5x35,5 cm</t>
  </si>
  <si>
    <t>- podajalnik opremljen s ključavnico za zaklepanje s ključem</t>
  </si>
  <si>
    <t>Podajalnik za prekrivala WC školjke s ključavnico s ključem</t>
  </si>
  <si>
    <t>- velikost cca. 42x27x4,5 cm, količina doziranja cca. 200 prekrival</t>
  </si>
  <si>
    <t>Nosilec za podajalnik za PVC higienske vrečke, s pritrdilnim trakom iz nerjavne jeklene</t>
  </si>
  <si>
    <t>pločevine</t>
  </si>
  <si>
    <t>- pritrditev na steno z vijaki</t>
  </si>
  <si>
    <t xml:space="preserve">- v kolikor je nosilec s podajalnikom, mora biti podajalnik iz nerjavnega jekla </t>
  </si>
  <si>
    <t>s premazom proti prstnim odtisom</t>
  </si>
  <si>
    <t>- velikost podajalnika: 91x136x24 mm</t>
  </si>
  <si>
    <t>držalo sklopno ob WC školjki</t>
  </si>
  <si>
    <t>Držalo / oprijemalo pri WC školjki - preklopno, konzolno</t>
  </si>
  <si>
    <t xml:space="preserve">- oprijemalo na nosilni plošči z zglobom, iz kromiranih nerjavnih jeklenih cevi in </t>
  </si>
  <si>
    <t>kromirane nerjavne jeklene plošče</t>
  </si>
  <si>
    <t>- površinska obdelava profila mora zagotavljati varen oprijem</t>
  </si>
  <si>
    <t>- sidranje na vertikalno ojačitev v steni, osno od osi školjke 35 cm</t>
  </si>
  <si>
    <t>višina montaže 85 cm od tal;</t>
  </si>
  <si>
    <t>- za oprijemala mora biti predložen certifikat</t>
  </si>
  <si>
    <t>držalo stensko</t>
  </si>
  <si>
    <t>Držalo / oprijemalo - ravno, dolžine 40 cm, montirano horizontalno ali vertikalno</t>
  </si>
  <si>
    <t>(določi projektant),</t>
  </si>
  <si>
    <t>- izdelano iz nerjavnih jeklenih cevi, obdelava na visoki sijaj</t>
  </si>
  <si>
    <t>- površinska obdelava profila v območju oprijema mora zagotavljati varen oprijem</t>
  </si>
  <si>
    <t>- z rozetami ob stiku s steno,</t>
  </si>
  <si>
    <t>- sidranje na ojačitve v steni, montažni vijaki nevidni</t>
  </si>
  <si>
    <t>- delovna površina in polica finalno obdelana s laminatom (HPL),</t>
  </si>
  <si>
    <t>- postavljen na noge iz nerjavnih jeklenih C - profilov,</t>
  </si>
  <si>
    <t>- instalacijski kanal  vgrajen,</t>
  </si>
  <si>
    <t>- spodnji del omare opremljen z vodili za izvlečne ISO module, vključno ISO moduli</t>
  </si>
  <si>
    <t>- omara postavljena na tla stoji na nogah višine 10 cm z možnostjo nivelacije višine,</t>
  </si>
  <si>
    <t>s pokrivno masko s kovinskimi vzmetmi za pritrjevanje na noge, na spodnjem robu</t>
  </si>
  <si>
    <t>pokrivne maske utor z gumijastim trakom za tesno prileganje k tlom</t>
  </si>
  <si>
    <t>- velikost omare mora odgovarjati  ISO modulom velikosti 60x40 cm</t>
  </si>
  <si>
    <t>ISO moduli:</t>
  </si>
  <si>
    <t>- moduli izdelani iz ABS plastike, transparentne, odporne na temperaturo do 95°C,</t>
  </si>
  <si>
    <t>odporne na udarce, lomljenje, deformacije in razkužila; nosilnost modula naj bo najmanj</t>
  </si>
  <si>
    <t>do 25 kg,</t>
  </si>
  <si>
    <t xml:space="preserve">- stranice omar v ISO dimenzijah morajo biti opremljene s posebnimi nosilnimi profili z  </t>
  </si>
  <si>
    <t>vodili ali nosilnimi stenami - vodili za namestitev modularnih elementov z integriranim stop</t>
  </si>
  <si>
    <t>sistemom,</t>
  </si>
  <si>
    <t>Dodaten opis:</t>
  </si>
  <si>
    <t>- moduli naj bodo dimenzij: 600x400 mm, višina po izbiri uporabnika (5cm ali 10cm)</t>
  </si>
  <si>
    <t>predalniki mobilni</t>
  </si>
  <si>
    <r>
      <t>Korpus predalnika</t>
    </r>
    <r>
      <rPr>
        <sz val="8"/>
        <rFont val="Arial"/>
        <family val="2"/>
        <charset val="238"/>
      </rPr>
      <t xml:space="preserve"> (stranice, strop, dno) </t>
    </r>
  </si>
  <si>
    <t>- izdelan iz oplemenitene iverne plošče debeline 19mm,</t>
  </si>
  <si>
    <t xml:space="preserve">- vsi robovi so zaščiteni, spredaj s PP nalimkom deb. 2mm, ostali s PP </t>
  </si>
  <si>
    <t>nalimkom 0,5mm,</t>
  </si>
  <si>
    <r>
      <t>Hrbtišče</t>
    </r>
    <r>
      <rPr>
        <sz val="8"/>
        <rFont val="Arial"/>
        <family val="2"/>
        <charset val="238"/>
      </rPr>
      <t xml:space="preserve"> predalnikov </t>
    </r>
  </si>
  <si>
    <t>- izdelano iz oplemenitene iverne plošče debeline 8mm, vstavljeno v utore,</t>
  </si>
  <si>
    <t>kar omogoča enostavno odstranitev in dostop do inštalacij.</t>
  </si>
  <si>
    <t xml:space="preserve">Lica predalov </t>
  </si>
  <si>
    <t xml:space="preserve">- izdelana iz visokotlačne laminatne plošče debeline 13mm </t>
  </si>
  <si>
    <t>- zgornjim sloj je iz melamina (HPL) z visoko stopnjo zaščite proti obrabi, vlagi</t>
  </si>
  <si>
    <t xml:space="preserve">in udarcem, omogočeno mora biti mokro čiščenje z agresivnimi čistilnimi </t>
  </si>
  <si>
    <t>sredstvi</t>
  </si>
  <si>
    <t>- vodila morajo sinhronizirana in morajo omogočati popoln in stabilen izvlek ter</t>
  </si>
  <si>
    <t xml:space="preserve">zračno (mehko) zapiranje. </t>
  </si>
  <si>
    <t>- nosilnost min. 40 kg predala z licem višine 16 cm in z možnostjo nastavitve</t>
  </si>
  <si>
    <t>v vseh smereh ter regulacijo naklona ličnic,</t>
  </si>
  <si>
    <t>- nosilnost 70 kg predala višine 31 cm in z možnostjo nastavitve</t>
  </si>
  <si>
    <t>- skupna višina kovinske stranice predala z licem višine 16 cm je min.13 cm,</t>
  </si>
  <si>
    <t xml:space="preserve">- dolžina predala 350 mm je za predalnik globine 400mm </t>
  </si>
  <si>
    <t>Kolesa:</t>
  </si>
  <si>
    <t>- kolesa morajo biti v izvedbi za trdo podlago, s pritrdilno ploščico in z osmi</t>
  </si>
  <si>
    <t>s krogličnimi ležaji,</t>
  </si>
  <si>
    <t>- dve kolesi z zavoro</t>
  </si>
  <si>
    <t>niz omaric sestavljajo:</t>
  </si>
  <si>
    <t>- celotno nosilno ogrodje je izvedeno iz kromiranih profilov alu ali nerjavnega jekla</t>
  </si>
  <si>
    <t xml:space="preserve">- konstrukcija: v celoti izdelana masivnega trdega lesa (moralov), zaščitena s finalnim </t>
  </si>
  <si>
    <t>premazom, barvo potrdi odgovorni projektant,</t>
  </si>
  <si>
    <t>OPISI:</t>
  </si>
  <si>
    <t xml:space="preserve">- ležišče je opremljeno z vzmetnico in posteljnim vložkom, </t>
  </si>
  <si>
    <t>- zapora do stropa 10 cm</t>
  </si>
  <si>
    <t>REGAL - POLICE</t>
  </si>
  <si>
    <t>MIZE</t>
  </si>
  <si>
    <t>MIZE PISALNE / DELOVNE</t>
  </si>
  <si>
    <t>- plošča pisalne mize je pritrjena na podnožju z nogami, število nog je odvisno od</t>
  </si>
  <si>
    <t>velikosti mize in oblike, s priklopno mizo ali brez</t>
  </si>
  <si>
    <t>- kovinsko podnožje / okvirni sistem z nogami iz okroglih profilov Ø50mm,</t>
  </si>
  <si>
    <t>- robovi plošče so oblikovani, prirezani pod kotom, glej shemo miz</t>
  </si>
  <si>
    <t>MIZE JEDILNE</t>
  </si>
  <si>
    <t>- mize so sestavljene iz podnožja s 4 nogami in jedilne plošče,</t>
  </si>
  <si>
    <t xml:space="preserve">- kovinsko podnožje / okvirni sistem s 4 nogami je iz jeklenih profilov, prašno </t>
  </si>
  <si>
    <t>barvano, s čepi na nogah za možnostjo nastavitve oz. nivelacije višine +/- 2,5 cm,</t>
  </si>
  <si>
    <t>- jedilna ploskev pritrjena na podnožje izdelana iz vezane plošče 3 cm in</t>
  </si>
  <si>
    <t>zgornjega sloja HPL 2mm</t>
  </si>
  <si>
    <t>MIZE KONFERENČNE</t>
  </si>
  <si>
    <t>- mizna plošča izdelana iz vezane plošče d= 30 mm, zgornji sloj je HPL 2mm,</t>
  </si>
  <si>
    <t>MIZA KLUBSKA</t>
  </si>
  <si>
    <t xml:space="preserve">- plošča mize iz lesene vezane plošče z zgornjim slojem HPL 2mm pritrjena na </t>
  </si>
  <si>
    <t>prašno barvano, s čepi na nogah z možnostjo nastavitve oz. nivelacije višine +/- 2,5 cm,</t>
  </si>
  <si>
    <t>- plošča mize je izdelana iz vezane plošče d= 30 mm, zgornji sloj je HPL d=2mm,</t>
  </si>
  <si>
    <t>odporen na obrabo, vlago in udarce,</t>
  </si>
  <si>
    <t>informacijske vtičnice) iz talne doze do mizne plošče, v plošči izrezi za uvod kablov</t>
  </si>
  <si>
    <t>s pokrovom</t>
  </si>
  <si>
    <t>OPOMBE</t>
  </si>
  <si>
    <t>- laminat mora biti kvaliteten, odporen na čistila, razkužila in udarce</t>
  </si>
  <si>
    <t>- barve laminata določi oz. potrdi odgovorni projektant</t>
  </si>
  <si>
    <t>- glej sheme in detajle opreme</t>
  </si>
  <si>
    <t>KOVINSKO POHIŠTVO</t>
  </si>
  <si>
    <t>KOVINSKA OPREMA</t>
  </si>
  <si>
    <t>- velikost cca. 28x52x36 cm</t>
  </si>
  <si>
    <t>nanosom barve</t>
  </si>
  <si>
    <t>- obešen pod mizo</t>
  </si>
  <si>
    <t>SPLOŠEN OPIS</t>
  </si>
  <si>
    <t>- posamezni elementi ali sestava posameznih sklopov omar, pultov ali nizov omaric</t>
  </si>
  <si>
    <t>mora biti izdelana po shemah opreme in v skladu z načrtom opreme po prostorih,</t>
  </si>
  <si>
    <t xml:space="preserve">- material: nerjavna jeklena pločevina št. jekla 14301, oznaka X5CrNi 18 -10 </t>
  </si>
  <si>
    <t>(SIST EN 10088 ,  AISI 304)</t>
  </si>
  <si>
    <t>- material mora biti odporen na udarce, razenje in razkužila</t>
  </si>
  <si>
    <t>- ob dobavi priložiti navodila za čiščenje in vzdrževanje</t>
  </si>
  <si>
    <t>Omarice:</t>
  </si>
  <si>
    <t>razkuževanje</t>
  </si>
  <si>
    <t>- hrbtišče je lahko enostensko, z ojačitvijo v predelu, kjer se obešajo na stene</t>
  </si>
  <si>
    <t>- stranice omar z ISO moduli, morajo biti opremljene z vodili oz. stenskimi vodili</t>
  </si>
  <si>
    <t xml:space="preserve">za namestitev modularnih elementov </t>
  </si>
  <si>
    <t>- korpusi omaric morajo biti samonosilne dvostenske konstrukcije, zvočno izolirane,</t>
  </si>
  <si>
    <t>za toplotno in zvočno izolacijo,</t>
  </si>
  <si>
    <t xml:space="preserve">- opremljena s hitro zamenljivim tesnilom odpornim na razkuževanje in morajo </t>
  </si>
  <si>
    <t xml:space="preserve">ustrezati vsem higienskim zahtevam za uporabo v bolnišnicah - v sanitarno </t>
  </si>
  <si>
    <t xml:space="preserve">- odmične spone vrat ('panti') morajo omogočajo odpiranje vratnega krila za </t>
  </si>
  <si>
    <t xml:space="preserve">135°– 220°, odvisno od postavitve omar, </t>
  </si>
  <si>
    <t>- oblika in delovanje nasadil mora ustrezati vsem higienskim zahtevam za uporabo</t>
  </si>
  <si>
    <t>v bolnišnicah,</t>
  </si>
  <si>
    <r>
      <t>Police</t>
    </r>
    <r>
      <rPr>
        <sz val="8"/>
        <rFont val="Arial"/>
        <family val="2"/>
        <charset val="238"/>
      </rPr>
      <t xml:space="preserve"> v omarah izdelane iz nerjavne  jeklene pločevine deb. 1,9mm, </t>
    </r>
  </si>
  <si>
    <t>dvostenske, debeline najmanj 21mm z zavihkom na vseh straneh.</t>
  </si>
  <si>
    <t>zahtevnejših prostorih,</t>
  </si>
  <si>
    <t>- nastavitev zapiranja / odpiranja krila na 90° brez dodatnih držal ali magnetov  tako,</t>
  </si>
  <si>
    <t>da je svetla mera notranjosti omare v celoti dostopna za namestitev različnih vodil, polic,</t>
  </si>
  <si>
    <t>modularnih elementov ali vgradnjo različnih aparatov,</t>
  </si>
  <si>
    <t>spodnji niz sestavljajo:</t>
  </si>
  <si>
    <t>GARDEROBNE STENE</t>
  </si>
  <si>
    <t>SPLOŠEN OPIS:</t>
  </si>
  <si>
    <r>
      <t xml:space="preserve">- </t>
    </r>
    <r>
      <rPr>
        <sz val="8"/>
        <rFont val="Arial"/>
        <family val="2"/>
        <charset val="238"/>
      </rPr>
      <t>izdelana iz oplemenitene iverne plošče debelne 19mm,</t>
    </r>
  </si>
  <si>
    <t>- vsi robovi zaščiteni s PP nalimkom debeline 2mm,</t>
  </si>
  <si>
    <t>- vključno pritrdilni material za mavčno kartonske plošče,</t>
  </si>
  <si>
    <t>- 3x dvojne obešalne kljuke,</t>
  </si>
  <si>
    <t>- košarica iz kromirane nerjavne žice pritrjena na steno</t>
  </si>
  <si>
    <t>- material: kristalno ogledalo z brušenimi robovi,</t>
  </si>
  <si>
    <t xml:space="preserve">- na vodoodporni podlagi, </t>
  </si>
  <si>
    <t>zaobljenimi robovi</t>
  </si>
  <si>
    <t>odprtine, velikosti cca 53x41x18,3 cm, umivalnik v obliki elipse, tip umivalnika potrdi</t>
  </si>
  <si>
    <t xml:space="preserve">jeklene pločevine debeline 1,25 mm (jeklo št.1.4301, oznaka  X5CrNi18-10, </t>
  </si>
  <si>
    <t>- konzola pritrjena na steni na ojačitve v steni</t>
  </si>
  <si>
    <t>- konferenčna miza z možnostjo razpeljave električnih inštalacij (za jako točne in</t>
  </si>
  <si>
    <t>- pod ploščo montiran organizator kablov</t>
  </si>
  <si>
    <t>- izdelan iz perforirane jeklene pločevine, zaščitene z epoksidnim suho prašnatim</t>
  </si>
  <si>
    <t>zunaj in znotraj gladke površine, omogočeno mora biti enostavno čiščenje in</t>
  </si>
  <si>
    <r>
      <t xml:space="preserve">Vrata </t>
    </r>
    <r>
      <rPr>
        <sz val="8"/>
        <rFont val="Arial"/>
        <family val="2"/>
        <charset val="238"/>
      </rPr>
      <t xml:space="preserve">omaric morajo biti iz dvostenskega sendvič elementa z vložkom iz satovja </t>
    </r>
  </si>
  <si>
    <t>- vratna krila opremljena z ročajem, iz materialov odpornih na razenje in razkužila</t>
  </si>
  <si>
    <t>niz visečih omarica sestavljajo:</t>
  </si>
  <si>
    <t xml:space="preserve">- sinhron mehanizem z gugalno funkcijo z možnostjo blokade v petih pozicijah </t>
  </si>
  <si>
    <t>- nakladalen (možno za deponijo zložiti enega na drugega)</t>
  </si>
  <si>
    <t xml:space="preserve">- zahtevana je fina višinska in globinska regulacija vrat (kvalitetni razred kot npr.Grass </t>
  </si>
  <si>
    <t>z višino lica 31 cm pa 23 cm z dodatnim kovinskim relingom pravokotne oblike</t>
  </si>
  <si>
    <t>- dolžina predala 550 mm za predalnik globine 600mm,</t>
  </si>
  <si>
    <t>- polica vstavljena med nogami</t>
  </si>
  <si>
    <t xml:space="preserve">- z liftomatom, dvig višine od cca. 43 cm do 55 cm </t>
  </si>
  <si>
    <t>- število modulov uskladiti z uporabnikom</t>
  </si>
  <si>
    <t>- možno doziranje alkoholnega  razkužila (tiksotropnigel in tekočina), tekočega mila ali</t>
  </si>
  <si>
    <t>losiona za nego rok</t>
  </si>
  <si>
    <t>- ohišje iz aluminija, ki se ga je možno razkuževati z alkoholnimi sredstvi</t>
  </si>
  <si>
    <t>- dozirna črpalkica kovinska, tako da jo je možno avtoklavirati  (max. 134ºC)</t>
  </si>
  <si>
    <t>- količina dozirane tekočine nastavljiva med 0,75 ml in 1,5 ml</t>
  </si>
  <si>
    <t xml:space="preserve">- posodica za prestrezanje odvečne tekočine </t>
  </si>
  <si>
    <t>- enostavna in hitra menjava plastenke</t>
  </si>
  <si>
    <t xml:space="preserve">- možnost dodatne namestitve zaščitnega zaslona pred neželenim odstranjevanjem </t>
  </si>
  <si>
    <t>plastenke z vsebino,</t>
  </si>
  <si>
    <t>- ročka za manualno uporabo v primeru nedelovanja baterij</t>
  </si>
  <si>
    <t>- LED prikazovalnik za stanje baterije</t>
  </si>
  <si>
    <t>- namestitev na steno z vijaki</t>
  </si>
  <si>
    <t xml:space="preserve">- delovanje na alkalnih baterije tipa D ( baterije morajo delovati / zdržati cca 1leto) -  kar </t>
  </si>
  <si>
    <t>pomeni, da je menjava baterij zelo redko, prihranek na strošku nakupa baterij in odpadu</t>
  </si>
  <si>
    <t>-  opozorilo za šibko delovanje bateri</t>
  </si>
  <si>
    <t>- velikost: cca. 92x330x210 mm, teža cca. 800g</t>
  </si>
  <si>
    <t>Skladnost s standardi:</t>
  </si>
  <si>
    <t>Direktiva 2006/42/EC in 2004/108/EC</t>
  </si>
  <si>
    <t>POHIŠTVENA OPREMA  - PO NAROČILU IN SERIJSKA</t>
  </si>
  <si>
    <t>KOVINSKO POHIŠTVO IN RAZNA KOVINSKA OPREMA</t>
  </si>
  <si>
    <t>STENSKE OBLOGE ZA UMIVALNIKI</t>
  </si>
  <si>
    <t>I.</t>
  </si>
  <si>
    <t>Splošno</t>
  </si>
  <si>
    <t>Oprema mora biti, glede na svoj namen, odporna na običajna bolnišnična čistila in razkužila.</t>
  </si>
  <si>
    <t>Barve oziroma barvni odtenki opreme, ki ima površine obdelane z nanosi oziroma premazi snovi, morajo biti  v skladu z barvno študijo.</t>
  </si>
  <si>
    <t>1.5</t>
  </si>
  <si>
    <t>1.6</t>
  </si>
  <si>
    <t>1.7</t>
  </si>
  <si>
    <t>II.</t>
  </si>
  <si>
    <t>III.</t>
  </si>
  <si>
    <t>Zahteve v zvezi s kvaliteto materialov:</t>
  </si>
  <si>
    <t>Vodoodporne iverne plošče, z nizko vsebnostjo formaldehidov, SIST EN 312</t>
  </si>
  <si>
    <t>Laminat (debeline manj kot 2 mm), robni trakovi - SIST EN 438-3</t>
  </si>
  <si>
    <t>Dekorativne laminatne plošče, stisnjene pod visokimi pritiski – HPL (high pressure laminates), debeline več kot 2 mm, SIST EN 438-4</t>
  </si>
  <si>
    <t>Oplemenitena iverna plošča (iverna plošča oplemenitena z melaminom) - SIST EN 14322</t>
  </si>
  <si>
    <t>Nerjavna jeklena pločevina -  št. jekla 14301, oznaka X5CrNi 18 -10 (SIST EN 10088)</t>
  </si>
  <si>
    <t>Blago za oblazinjeno pohištvo mora imeti sledeče lastnosti:</t>
  </si>
  <si>
    <t>- odpornost  proti vlagi in madežem,</t>
  </si>
  <si>
    <t>- omogočeno zračenje notranjih delov,</t>
  </si>
  <si>
    <t>- prijetnost na dotik,</t>
  </si>
  <si>
    <t>- antibakterijsko,</t>
  </si>
  <si>
    <t>- neprepustno za vodo,</t>
  </si>
  <si>
    <t>- biološko razgradljivo,</t>
  </si>
  <si>
    <t>- teža min. 350 g/m²,</t>
  </si>
  <si>
    <t>- s certifikatom EKO Tex Standard 100,</t>
  </si>
  <si>
    <t>- SIST EN 1021-1, 2, klasifikacija po BS 5852-1,2 del 5</t>
  </si>
  <si>
    <t>IV.</t>
  </si>
  <si>
    <t>Pisarniško pohištvo:</t>
  </si>
  <si>
    <t>SIST EN 527-1:2001, SIST EN 527-1:2001/AC:2003, SIST EN 527-2:2003,</t>
  </si>
  <si>
    <t>SIST EN 527-3:2003,</t>
  </si>
  <si>
    <t>SIST EN 14074: 2004,</t>
  </si>
  <si>
    <t>SIST-TP CEN/TR 14073-1:2004, SIST EN 14073-2:2004, SIST EN 14073-3:2004</t>
  </si>
  <si>
    <t>Pohištveno okovje:</t>
  </si>
  <si>
    <t>SIST EN 15338: 2007/FprA1, SIST EN 15570:2008, SIST EN 15706: 2010</t>
  </si>
  <si>
    <t>Pohištvo - odpornost površin:</t>
  </si>
  <si>
    <t>SIST EN 12720:2009+A1:2014, SIST EN 12722:2009+A1:2014,</t>
  </si>
  <si>
    <t xml:space="preserve"> SIST EN 12721: 2009+A1:2013, SIST ISO 4211 1-4:1995,</t>
  </si>
  <si>
    <t xml:space="preserve">SIST-TS CEN/TS 15185:2006, SIST-TS CEN/TS 15186:2006 </t>
  </si>
  <si>
    <t>Stoli in mize za vzgojno-izobraževalne ustanove</t>
  </si>
  <si>
    <t>SIST EN 1729-1: 2006, SIST EN 1729-2:2006</t>
  </si>
  <si>
    <t>Trdnost, trajnost, varnost - pohištvo in sedežno pohištvo:</t>
  </si>
  <si>
    <t xml:space="preserve">SIST EN 15372: 2008, SIST EN 15373:2007 </t>
  </si>
  <si>
    <t>Pohištvo - površine:</t>
  </si>
  <si>
    <t>SIST EN 13721: 2004, SIST EN 13722:2004, SIST EN 15187:2007</t>
  </si>
  <si>
    <t>Vžigljivost oblazinjenega pohištva:</t>
  </si>
  <si>
    <t>SIST EN 1021-1:2006, SIST EN 1021-2:2006</t>
  </si>
  <si>
    <t>Stoli:</t>
  </si>
  <si>
    <t>SIST EN 1335-1, SIST EN 1335-2, SIST EN 1335-3,</t>
  </si>
  <si>
    <t>Zahteve v zvezi s certifikati in dokazili:</t>
  </si>
  <si>
    <t xml:space="preserve">Izbrani ponudnik bo dolžan predložiti dokazila o izpolnjevanju zahtev iz "Uredbe o zelenem javnem naročanju" (Ur. list RS št. 51/17, 64/19, 121/21), za katere je </t>
  </si>
  <si>
    <t>obvezno upoštevanje okoljskih vidikov (člen 4):</t>
  </si>
  <si>
    <t>točka 5:  elektronska pisarniška oprema</t>
  </si>
  <si>
    <t>točka 8: pohištvo</t>
  </si>
  <si>
    <t>točka 17: električne sijalke in svetilke ter razsvetljava v notranjih prostorih</t>
  </si>
  <si>
    <t>11.1.1.6.1</t>
  </si>
  <si>
    <t>toaletna polička</t>
  </si>
  <si>
    <t>- toaletna polička, dim. 50x12 cm montirana pod ogledalom</t>
  </si>
  <si>
    <t>- polička in pritrdilni material iz inoxa</t>
  </si>
  <si>
    <t>- polička na konzolnih nosilcih iz inoxa</t>
  </si>
  <si>
    <t xml:space="preserve">nosilec za toaletni papir </t>
  </si>
  <si>
    <t>nosilec za dispenzer za razkužilo</t>
  </si>
  <si>
    <t xml:space="preserve">nosilec za dispenzer za tekoče milo </t>
  </si>
  <si>
    <t>- površina antirefleksno obdelana, odporna na korozijo, uporabo razkužil in drgnenje ob</t>
  </si>
  <si>
    <t>- dobavitelj mora priložiti navodila za čiščenje, razkuževanje in uporabo,</t>
  </si>
  <si>
    <t>temeljitem čiščenju brez da se poškoduje površina,</t>
  </si>
  <si>
    <t>OPIS</t>
  </si>
  <si>
    <t xml:space="preserve">ojačitve v območju pulta, fiksirane v ojačano nosilno mavčno kartonsko konstrukcijo </t>
  </si>
  <si>
    <t>- naslon višine 33 cm in sedežna plošča je oblikovan vezan les, debeline 30mm</t>
  </si>
  <si>
    <t>- sedežni del pritrjen na konzole, sidrane v ojačeno kovinsko podkonstrukcijo v steni</t>
  </si>
  <si>
    <t xml:space="preserve">- konzole prašno barvane </t>
  </si>
  <si>
    <t>- naslon je pritrjen na steno</t>
  </si>
  <si>
    <t>OGLEDALA</t>
  </si>
  <si>
    <t>- komplet košev za ločeno zbiranje odpadkov: papir, embalaža, organski odpadki</t>
  </si>
  <si>
    <t>- v notranjosti koša PVC vrečke za enostavno praznenje vsebine koša</t>
  </si>
  <si>
    <t>- koši izdelani tako, da omogočajo enostavno in higiensko praznenje koša</t>
  </si>
  <si>
    <t>- izdelani iz nerjavne jeklene pločevine</t>
  </si>
  <si>
    <t>- volumen posameznega koša cca. 35 litov ± 10%</t>
  </si>
  <si>
    <t>- koši postavljeni na višinsko nastavljih nogah</t>
  </si>
  <si>
    <t>Toaletni kompleti morajo biti usklajeni s higiensko službo UKC LJ</t>
  </si>
  <si>
    <t>cena na enoto</t>
  </si>
  <si>
    <t>cena skupaj</t>
  </si>
  <si>
    <t xml:space="preserve">- na podlagi iz mavčno kartonske vodoodporne plošče s finalno obdelavo kompaktna </t>
  </si>
  <si>
    <t>plošča 8mm (kot npr. ABET), vsi robovi obdelani</t>
  </si>
  <si>
    <t>- vse odprine v stenski oblogi uskladiti z dobavitelji inštalacijske opreme</t>
  </si>
  <si>
    <t>- barva plošč prilagojena barvni študiji in po potrditvi odgovornega projektanta,</t>
  </si>
  <si>
    <t>OPOZORILO: detaljnejši opisi opreme in načina montaže so navedeni v</t>
  </si>
  <si>
    <t>shemah opreme in detajlih</t>
  </si>
  <si>
    <t>- mizna plošča montirana na kovinskem podnožju s C nogami,</t>
  </si>
  <si>
    <t xml:space="preserve">DELOVNI PULTI / globina 75 cm, višina 75 cm, obdelava - kovinska podkonstrukcija, prašno barvana; obdelava - lesene vezane plošče 28 mm, s finalno obdelavo HPL (high pressure laminate), 5mm ABS rob
</t>
  </si>
  <si>
    <t>- število rozet - uvodnih odprtin za kable - po shemi oz uskaditvi z uporabnikom</t>
  </si>
  <si>
    <t>1.2.2.120-1</t>
  </si>
  <si>
    <t>1.2.4-1</t>
  </si>
  <si>
    <t xml:space="preserve">DELOVNI PULTI / globina 65 cm, višina 75 cm, obdelava - kovinska podkonstrukcija, prašno barvana; obdelava - lesene vezane plošče 28 mm, s finalno obdelavo HPL (high pressure laminate), 5mm ABS rob
</t>
  </si>
  <si>
    <t>1.2.4-2</t>
  </si>
  <si>
    <t>1.2.4-3</t>
  </si>
  <si>
    <t xml:space="preserve">1.2.4-4-L   </t>
  </si>
  <si>
    <t>1.2.4-4-D</t>
  </si>
  <si>
    <t xml:space="preserve">1.2.4.11   </t>
  </si>
  <si>
    <t>Pult iz laminata,  dim. 518/65/75 cm
pult posebne oblike, sestavljen pod kotom 120°oz 150°
razvita širina pulta (126+391+126)cm</t>
  </si>
  <si>
    <t>- pult - dvovišinski: delovna površina na višini 75cm od tal, polica na višini 110cm,</t>
  </si>
  <si>
    <t>1.6.653</t>
  </si>
  <si>
    <t>1.6.320L</t>
  </si>
  <si>
    <t>1.6.320D</t>
  </si>
  <si>
    <t>1.6.290D</t>
  </si>
  <si>
    <t xml:space="preserve">NADZORNI SESTRSKI PULTI / globina 95 cm, višina 110 cm, obdelava - kovinska podkonstrukcija, prašno barvana; obdelava - lesene vezane plošče 28 mm, s finalno obdelavo HPL (high pressure laminate),5mm ABS rob
</t>
  </si>
  <si>
    <t>Nadzorni sestrski pult, L oblike,  dim. 290/95/110cm + 100/85/110cm, 
delovni pult: dim: 280/78/75cm + 100/68/75cm 
+ polica L oblike dim: 460/25 na višini 110cm</t>
  </si>
  <si>
    <t>1.6.220-D</t>
  </si>
  <si>
    <t>1.6.220-L</t>
  </si>
  <si>
    <t>1.6.210</t>
  </si>
  <si>
    <t>1.6.190</t>
  </si>
  <si>
    <t>1.6.185</t>
  </si>
  <si>
    <t>1.6.180</t>
  </si>
  <si>
    <t>1.6.160</t>
  </si>
  <si>
    <t>1.6.150</t>
  </si>
  <si>
    <t xml:space="preserve">NADZORNI SESTRSKI PULTI / globina 85 cm, višina 110 cm, obdelava - kovinska podkonstrukcija, prašno barvana; obdelava - lesene vezane plošče 28 mm, s finalno obdelavo HPL (high pressure laminate), 5mm ABS rob, z vgrajenim instalacijskim kanalom.
</t>
  </si>
  <si>
    <t>- C nosilci / noge iz nerjavnih jeklenih votlih profilov 30x60x2mm, vertikalni in</t>
  </si>
  <si>
    <t xml:space="preserve">Nadzorni sestrski pult, dim. 220/85/110cm, 
delovni pult: dim: 220/70/75 cm+ polica dim: 207/30cm na višini 110cm
Zasteklitev v pultu nad polico, dim. stekla 203x100cm steklo le nad polico, vpeto bočno v 2x Inox U profil višine 210cm, dim. 3x2cm
</t>
  </si>
  <si>
    <t xml:space="preserve">Nadzorni sestrski pult, dim. 210/85/110cm, 
delovni pult: dim: 210/70/75 cm+ polica dim: 210/30cm na višini 110cm
Zasteklitev v pultu nad polico, dim. stekla 206x100cm steklo le nad polico, vpeto bočno v 2x Inox U profil višine 210cm, dim. 3x2cm
</t>
  </si>
  <si>
    <t xml:space="preserve"> - Zasteklitev: Varnostno kaljeno steklo deb. 8mm,  vpeto bočno v inox U profile. U profili vpeti v konstrukcijo pulta, glej shemo in detajl</t>
  </si>
  <si>
    <t xml:space="preserve">ZASTEKLITEV </t>
  </si>
  <si>
    <t>skupaj</t>
  </si>
  <si>
    <t>NADZORNI PULTI</t>
  </si>
  <si>
    <t xml:space="preserve"> - po detajlu oz po tehnologiji izbranega ponudnika in po potrditvi projektanta</t>
  </si>
  <si>
    <t xml:space="preserve">porezano pod kotom </t>
  </si>
  <si>
    <t>med seboj trdno povezani s horizontalnimi votlimi škatlastimi profili</t>
  </si>
  <si>
    <t>- višina pulta je 75 ali 90cm, globina 40, 60, 65, 75, 50 ali 75 cm</t>
  </si>
  <si>
    <t xml:space="preserve">MIZE, PISALNE / višina = 75 cm, širina 75 cm; obdelava - lesene vezane plošče, s finalno obdelavo HPL (high pressure laminate), 5mm ABS rob; podkonstrikcija - kovinski okvirni sistem s okroglimi profili, ∅50, prašno barvani
</t>
  </si>
  <si>
    <t>- kovinski okvirni sistem s okroglimi profili, ∅50, prašno barvani</t>
  </si>
  <si>
    <t>4.1.2.130</t>
  </si>
  <si>
    <t>4.1.1.150</t>
  </si>
  <si>
    <t>Miza, pisalna, na nogah, dim. 150/75/75 cm</t>
  </si>
  <si>
    <t>4.1.1.180</t>
  </si>
  <si>
    <t>Miza, pisalna, na nogah, dim. 180/75/75 cm</t>
  </si>
  <si>
    <t>4.1.1.190</t>
  </si>
  <si>
    <t>Miza, pisalna, na nogah, dim. 190/75/75 cm</t>
  </si>
  <si>
    <t>4.1.1.200</t>
  </si>
  <si>
    <t>Miza, pisalna, na nogah, dim. 200/75/75 cm</t>
  </si>
  <si>
    <t>Miza, pisalna, na nogah, dim. 210/75/75 cm</t>
  </si>
  <si>
    <t>4.1.1.220</t>
  </si>
  <si>
    <t>Miza, pisalna, na nogah, dim. 220/75/75 cm</t>
  </si>
  <si>
    <t>4.1.1.240</t>
  </si>
  <si>
    <t>Miza, pisalna, na nogah, dim. 240/75/75 cm</t>
  </si>
  <si>
    <t>4.1.1.250</t>
  </si>
  <si>
    <t>Miza, pisalna, na nogah, dim. 250/75/75 cm</t>
  </si>
  <si>
    <t>4.1.1.290</t>
  </si>
  <si>
    <t>Miza, pisalna, na nogah, dim. 290/75/75 cm</t>
  </si>
  <si>
    <t>4.1.1.320</t>
  </si>
  <si>
    <t>Miza, pisalna, na nogah, dim. 320/75/75 cm</t>
  </si>
  <si>
    <t>4.1.1.510</t>
  </si>
  <si>
    <t>Miza, pisalna, na nogah, dim. 510/75/75 cm</t>
  </si>
  <si>
    <t xml:space="preserve">MIZE, PISALNE / višina = 75 cm, širina 60 cm; obdelava - lesene vezane plošče, s finalno obdelavo HPL (high pressure laminate), 5mm ABS rob; podkonstrikcija - kovinski okvirni sistem s okroglimi profili, ∅50, prašno barvani
</t>
  </si>
  <si>
    <t>4.1.2.200</t>
  </si>
  <si>
    <t>Miza, pisalna, na nogah, dim. 200/60/75 cm</t>
  </si>
  <si>
    <t>Miza, pisalna, na nogah, dim. 125/60/75 cm</t>
  </si>
  <si>
    <t>4.1.2.120</t>
  </si>
  <si>
    <t>Miza, pisalna, na nogah, dim. 120/60/75 cm</t>
  </si>
  <si>
    <t>4.1.2.125</t>
  </si>
  <si>
    <t>4.1.2.150</t>
  </si>
  <si>
    <t>Miza, pisalna, na nogah, dim. 150/60/75 cm</t>
  </si>
  <si>
    <t>4.1.2.160</t>
  </si>
  <si>
    <t>Miza, pisalna, na nogah, dim. 160/60/75 cm</t>
  </si>
  <si>
    <t>4.1.2.180</t>
  </si>
  <si>
    <t>Miza, pisalna, na nogah, dim. 180/60/75 cm</t>
  </si>
  <si>
    <t xml:space="preserve">MIZE, PISALNE / višina = 75 cm, širina 70 cm; obdelava - lesene vezane plošče, s finalno obdelavo HPL (high pressure laminate), 5mm ABS rob; podkonstrikcija - kovinski okvirni sistem s okroglimi profili, ∅50, prašno barvani
</t>
  </si>
  <si>
    <t>Miza, pisalna, na nogah, dim. 120/70/75 cm</t>
  </si>
  <si>
    <t>Miza, jedilna, na sredinski nogi, dim. 60/60/75 cm s podstavkom 30x30cm</t>
  </si>
  <si>
    <t>- kovinska okrogla noga ∅50mm s podstavkom, prašno barvano</t>
  </si>
  <si>
    <t xml:space="preserve">4.2.1.60-1  </t>
  </si>
  <si>
    <t xml:space="preserve">MIZE, JEDILNA / višina = 75 cm, širina 60 cm; obdelava - lesene vezane plošče, s finalno obdelavo HPL (high pressure laminate), 5mm ABS rob; podkonstrikcija - kovinski okrogli profili, ∅50, prašno barvani
</t>
  </si>
  <si>
    <t>- kovinske noge, okrogli profili, ∅50, prašno barvani</t>
  </si>
  <si>
    <t>4.2.1.80</t>
  </si>
  <si>
    <t>Miza, jedilna, na nogah, dim. 80/60/75 cm</t>
  </si>
  <si>
    <t>4.2.1.120</t>
  </si>
  <si>
    <t>Miza, jedilna, na nogah, dim. 120/60/75 cm</t>
  </si>
  <si>
    <t xml:space="preserve">MIZE, KONFERENČNE / višina = 75 cm,širina 80 cm; obdelava - lesene vezane plošče, s finalno obdelavo HPL (high pressure laminate), 5mm ABS rob; podkonstrikcija - kovinski okvirni sistem s okroglimi profili, ∅50, prašno barvani
</t>
  </si>
  <si>
    <t xml:space="preserve">Miza, konferenčna dim. 200/80/75 cm
</t>
  </si>
  <si>
    <t>(glej shemo)</t>
  </si>
  <si>
    <t xml:space="preserve"> - v plošči 2 okrogla izreza s pokrovom</t>
  </si>
  <si>
    <t>4.3.1.200</t>
  </si>
  <si>
    <t>4.3.1.180</t>
  </si>
  <si>
    <t xml:space="preserve">Miza, konferenčna dim. 180/80/75 cm
</t>
  </si>
  <si>
    <t>4.3.1.160</t>
  </si>
  <si>
    <t xml:space="preserve">Miza, konferenčna dim. 160/80/75 cm
</t>
  </si>
  <si>
    <t>4.3.2.120</t>
  </si>
  <si>
    <t xml:space="preserve">Miza, konferenčna dim. 120/75/75 cm
</t>
  </si>
  <si>
    <t xml:space="preserve">MIZE, KONFERENČNE / višina = 75 cm,širina 75 cm; obdelava - lesene vezane plošče, s finalno obdelavo HPL (high pressure laminate), 5mm ABS rob; podkonstrikcija - kovinski okvirni sistem s okroglimi profili, ∅50, prašno barvani
</t>
  </si>
  <si>
    <t>4.3.3.120</t>
  </si>
  <si>
    <t xml:space="preserve">Miza, konferenčna dim. 120/60/75 cm
</t>
  </si>
  <si>
    <t xml:space="preserve">MIZE, KONFERENČNE / višina = 75 cm,širina 60 cm; obdelava - lesene vezane plošče, s finalno obdelavo HPL (high pressure laminate), 5mm ABS rob; podkonstrikcija - kovinski okvirni sistem s okroglimi profili, ∅50, prašno barvani
</t>
  </si>
  <si>
    <t>4.3.4.180</t>
  </si>
  <si>
    <t xml:space="preserve">Miza, konferenčna dim. 180/90/75 cm
</t>
  </si>
  <si>
    <t xml:space="preserve">MIZE, KONFERENČNE / višina = 75 cm,širina 90 cm; obdelava - lesene vezane plošče, s finalno obdelavo HPL (high pressure laminate), 5mm ABS rob; podkonstrikcija - kovinski okvirni sistem s okroglimi profili, ∅50, prašno barvani
</t>
  </si>
  <si>
    <t>4.3.4.120</t>
  </si>
  <si>
    <t xml:space="preserve">Miza, konferenčna dim. 120/90/75 cm
</t>
  </si>
  <si>
    <t>4.3.5.250</t>
  </si>
  <si>
    <t xml:space="preserve">Miza, konferenčna dim. 250/100/75 cm, ovalne oblike
</t>
  </si>
  <si>
    <t xml:space="preserve">MIZE, KONFERENČNE / višina = 75 cm, širina 100 cm; obdelava - lesene vezane plošče, s finalno obdelavo HPL (high pressure laminate), 5mm ABS rob; podkonstrikcija - kovinski okvirni sistem s okroglimi profili, ∅50, prašno barvani
</t>
  </si>
  <si>
    <t>4.3.5.150</t>
  </si>
  <si>
    <t xml:space="preserve">Miza, konferenčna dim. 150/100/75 cm
</t>
  </si>
  <si>
    <t>4.3.6.210</t>
  </si>
  <si>
    <t xml:space="preserve">MIZE, KONFERENČNE / višina = 75 cm, širina 120 cm; obdelava - lesene vezane plošče, s finalno obdelavo HPL (high pressure laminate), 5mm ABS rob; podkonstrikcija - kovinski okvirni sistem s okroglimi profili, ∅50, prašno barvani
</t>
  </si>
  <si>
    <t>4.3.7.110</t>
  </si>
  <si>
    <t xml:space="preserve">MIZE, KONFERENČNE / višina = 75 cm, širina 110 cm; obdelava - lesene vezane plošče, s finalno obdelavo HPL (high pressure laminate), 5mm ABS rob; podkonstrikcija - kovinski okvirni sistem s okroglimi profili, ∅50, prašno barvani
</t>
  </si>
  <si>
    <t>4.4.1.50-O</t>
  </si>
  <si>
    <t>4.4.1.50-1</t>
  </si>
  <si>
    <t xml:space="preserve">- kovinsko podnožje / 4 noge ali sredinska noga s podstavkom je iz jeklenih profilov, prašno </t>
  </si>
  <si>
    <t>- glej shemo miz</t>
  </si>
  <si>
    <t xml:space="preserve">kovinsko podnožje / 4 noge iz jeklenih profilov, prašno </t>
  </si>
  <si>
    <t>1.2.1.210-1</t>
  </si>
  <si>
    <t>4.1.1.235</t>
  </si>
  <si>
    <t>Miza, pisalna, na nogah, dim. 235/75/75 cm</t>
  </si>
  <si>
    <t xml:space="preserve"> 7.1.2</t>
  </si>
  <si>
    <t xml:space="preserve"> 7.1.3</t>
  </si>
  <si>
    <t>stol za pacienta, brez koles, z naslonom, nastavljiv po višini</t>
  </si>
  <si>
    <t xml:space="preserve"> 7.1.7</t>
  </si>
  <si>
    <t xml:space="preserve"> 7.1.5</t>
  </si>
  <si>
    <t>stol jedilni</t>
  </si>
  <si>
    <t>- kromirano kovinsko ogrodje,</t>
  </si>
  <si>
    <t>- sedež in naslon integrirana lupina - oblikovana vezana plošča-les,</t>
  </si>
  <si>
    <t>- brez ročnih opiral,</t>
  </si>
  <si>
    <t xml:space="preserve">- nakladalen, </t>
  </si>
  <si>
    <t>- možno povezovanje v vrste</t>
  </si>
  <si>
    <t xml:space="preserve"> 7.1.1</t>
  </si>
  <si>
    <t>Stoli oz.materiali iz katerih so izdelani morajo biti namensko za uporabo v laboratorijih:</t>
  </si>
  <si>
    <t>- odpornost za razkužila in kemikalije  ISO 2812</t>
  </si>
  <si>
    <t>- cetifikat CE</t>
  </si>
  <si>
    <t xml:space="preserve">- odsotnost toksinov </t>
  </si>
  <si>
    <t>- umetno usnje z anti-mikrobnim učinkom</t>
  </si>
  <si>
    <t>- kolesa morajo biti prilagojena trdemu tlaku in ne smejo puščati sledov,</t>
  </si>
  <si>
    <t>kolesa morajo biti dvojna;</t>
  </si>
  <si>
    <t>- podnožje poliran aluminij</t>
  </si>
  <si>
    <t>- plinski dvižni mehanizem za dvižno nastavitev sedeža,</t>
  </si>
  <si>
    <t>- fleksibilen naslon in rob sedeža</t>
  </si>
  <si>
    <t>(kot npr. Labsit ali enakovredno)</t>
  </si>
  <si>
    <t>VISOKI (˝LABORATORIJSKI˝)  STOLI</t>
  </si>
  <si>
    <t>DODATEN OPIS</t>
  </si>
  <si>
    <t>- višina sedeža nastavljiva cca. 52 -72 cm</t>
  </si>
  <si>
    <t>- obroč za noge kovinski</t>
  </si>
  <si>
    <t>stol  za pulte višine 90 cm ˝laboratorijski˝</t>
  </si>
  <si>
    <t xml:space="preserve"> 7.1.4</t>
  </si>
  <si>
    <t xml:space="preserve"> 7.1.8</t>
  </si>
  <si>
    <t>stol nizek, okrogli, brez koles, brez naslona</t>
  </si>
  <si>
    <t xml:space="preserve"> 7.1.6</t>
  </si>
  <si>
    <t>7.1.11</t>
  </si>
  <si>
    <t>Opis:</t>
  </si>
  <si>
    <t>- stol za zdravnika, na kolesih, dvižen</t>
  </si>
  <si>
    <t>- sedež, vrtljiv, nastavljiv po višini</t>
  </si>
  <si>
    <t>- sedež Ø36 cm oblazinjen</t>
  </si>
  <si>
    <t>- stabilno podnožje, z antistatičnimi dvojnimi kolesi s centralno zavoro</t>
  </si>
  <si>
    <t>z obročem za nastavitev stola po višini na plinsko vzmet</t>
  </si>
  <si>
    <t>- nastavljiv po višini  51 do 74 cm (±10%)</t>
  </si>
  <si>
    <t>- kolesa iz materialov, ki ne puščajo sledi, z zaščito</t>
  </si>
  <si>
    <t>-  nosilno ogrodje / podnožje  iz Cr-Ni jekla, s kolesi</t>
  </si>
  <si>
    <t xml:space="preserve">- sedež in naslon oblazinjena v antistatičnem materalu, ki omogoča pogosto čiščenje in </t>
  </si>
  <si>
    <t xml:space="preserve"> 7.1.9</t>
  </si>
  <si>
    <t>stol, čakalnica, brez koles, z naslonom, nastavljiv po višini</t>
  </si>
  <si>
    <t>7.2.1.290-O</t>
  </si>
  <si>
    <t xml:space="preserve">STOLI / KLOPI globina = 45 cm, obdelava = vezani les (d=30 mm), oblazinjen
</t>
  </si>
  <si>
    <t xml:space="preserve">Klop, enojna, konzolna, z naslonom pritrjenim na steno, oblazinjena, dim: 290/45/45 + naslon dim. 290/33cm </t>
  </si>
  <si>
    <t>- klop enojna z naslonom</t>
  </si>
  <si>
    <t xml:space="preserve">STOLI / KLOPI globina = 50 cm, obdelava = vezani les (d=30 mm), oblazinjen
</t>
  </si>
  <si>
    <t>7.3.1.170-O</t>
  </si>
  <si>
    <t xml:space="preserve">Klop, enojna, konzolna, z naslonom pritrjenim na steno, oblazinjena, dim: 170/50/45 + naslon dim. 170/33cm </t>
  </si>
  <si>
    <t>7.3.1.190-O</t>
  </si>
  <si>
    <t xml:space="preserve">Klop, enojna, konzolna, z naslonom pritrjenim na steno, oblazinjena, dim: 190/50/45 + naslon dim. 190/33cm </t>
  </si>
  <si>
    <t>7.3.1.200-O</t>
  </si>
  <si>
    <t xml:space="preserve">Klop, enojna, konzolna, z naslonom pritrjenim na steno, oblazinjena, dim: 200/50/45 + naslon dim. 200/33cm </t>
  </si>
  <si>
    <t>7.3.1.210-O</t>
  </si>
  <si>
    <t xml:space="preserve">Klop, enojna, konzolna, z naslonom pritrjenim na steno, oblazinjena, dim: 210/50/45 + naslon dim. 210/33cm </t>
  </si>
  <si>
    <t>7.3.1.240-O</t>
  </si>
  <si>
    <t xml:space="preserve">Klop, enojna, konzolna, z naslonom pritrjenim na steno, oblazinjena, dim: 240/50/45 + naslon dim. 240/33cm </t>
  </si>
  <si>
    <t>7.3.1.270-O</t>
  </si>
  <si>
    <t xml:space="preserve">Klop, enojna, konzolna, z naslonom pritrjenim na steno, oblazinjena, dim: 270/50/45 + naslon dim. 270/33cm </t>
  </si>
  <si>
    <t>7.3.1.290-O</t>
  </si>
  <si>
    <t xml:space="preserve">Klop, enojna, konzolna, z naslonom pritrjenim na steno, oblazinjena, dim: 290/50/45 + naslon dim. 290/33cm </t>
  </si>
  <si>
    <t>7.3.1.300-O</t>
  </si>
  <si>
    <t xml:space="preserve">Klop, enojna, konzolna, z naslonom pritrjenim na steno, oblazinjena, dim: 300/50/45 + naslon dim. 300/33cm </t>
  </si>
  <si>
    <t>7.3.1.320-O</t>
  </si>
  <si>
    <t xml:space="preserve">Klop, enojna, konzolna, z naslonom pritrjenim na steno, oblazinjena, dim: 320/50/45 + naslon dim. 320/33cm </t>
  </si>
  <si>
    <t>7.3.1.340-O</t>
  </si>
  <si>
    <t xml:space="preserve">Klop, enojna, konzolna, z naslonom pritrjenim na steno, oblazinjena, dim: 340/50/45 + naslon dim. 340/33cm </t>
  </si>
  <si>
    <t>Sedežno pohištvo - ležišča</t>
  </si>
  <si>
    <t xml:space="preserve"> 7.5.1</t>
  </si>
  <si>
    <t>- obloga je namenjena zaščiti stene in za pritrjevanje sanitarne in dodatne opreme,</t>
  </si>
  <si>
    <t>- v mavčno kartonski steni ojačitve za pritrjevanje sanitarnih elementov, priključkov</t>
  </si>
  <si>
    <t>in dodatne opreme</t>
  </si>
  <si>
    <t xml:space="preserve">- obloga  mavčno kartonske stene je ravna, višine 200 cm (namestitev 10 cm </t>
  </si>
  <si>
    <t>- na oblogo je pritrjeno ogledalo višine 80cm, širine 50 cm (spodnji rob 130cm nad</t>
  </si>
  <si>
    <t>gotovim tlakom)</t>
  </si>
  <si>
    <t>- postavitev umivalnika in razmestitev ostale opreme po shemah</t>
  </si>
  <si>
    <t>stenska obloga za umivalnikom, dim 90x200cm</t>
  </si>
  <si>
    <t>stenska obloga za umivalnikom, dim 70x200cm</t>
  </si>
  <si>
    <t>O2</t>
  </si>
  <si>
    <t>- obešalne kljuke</t>
  </si>
  <si>
    <t>nad gotovim tlakom)</t>
  </si>
  <si>
    <t>- 4x dvojne obešalne kljuke,</t>
  </si>
  <si>
    <t xml:space="preserve"> 8.1.2</t>
  </si>
  <si>
    <t xml:space="preserve"> 8.1.3</t>
  </si>
  <si>
    <t xml:space="preserve"> 8.1.4</t>
  </si>
  <si>
    <t>OG</t>
  </si>
  <si>
    <t>- obešanje na ojačitev v steni na višini 195 cm</t>
  </si>
  <si>
    <t>garderobna stena, dim:90x200 cm</t>
  </si>
  <si>
    <t>garderobna stena, dim:60x200 cm</t>
  </si>
  <si>
    <t>- montažni material iz nerjavnega jekla za montažo na stensko oblogo za umivalnikom</t>
  </si>
  <si>
    <t>11.1.1.11</t>
  </si>
  <si>
    <t>nosilec podajalnika za sterilne ščetke</t>
  </si>
  <si>
    <t>- stensko obešalo izdelano iz nerjavne jeklene pločevine, za tovarniško</t>
  </si>
  <si>
    <t xml:space="preserve">pripravljen podajalnik sterilnih ščetk, </t>
  </si>
  <si>
    <t>- izbor uskladiti z zahtevami higienske službe</t>
  </si>
  <si>
    <t>11.1.1.12</t>
  </si>
  <si>
    <t>podajalnik sterilnih brisač</t>
  </si>
  <si>
    <t xml:space="preserve">- podajalnik za sterilne brisače in stensko obešalo za podajalnik iz </t>
  </si>
  <si>
    <t>nerjavne pločevine,</t>
  </si>
  <si>
    <t xml:space="preserve">- velikost podajalnika cca. 27x18x30 cm, </t>
  </si>
  <si>
    <t>8.4.23.1</t>
  </si>
  <si>
    <t>lestev dvokraka za dostop do omar</t>
  </si>
  <si>
    <t>- lestev, dvokraka, zložljiva, izdelana iz aliminija</t>
  </si>
  <si>
    <t>- 6 stopnic - nedrseče nastopne  ploskve, širina 8 cm,</t>
  </si>
  <si>
    <t>+  zgornja razširjena stopnica / polžica z varovali</t>
  </si>
  <si>
    <t>- ob stopnicah oprijemala za roke</t>
  </si>
  <si>
    <t>OPOZORILO</t>
  </si>
  <si>
    <t>8.4.13</t>
  </si>
  <si>
    <t>8.4.14</t>
  </si>
  <si>
    <t xml:space="preserve">OBEŠALNI DROG
Dvojni drog za obešanje jeklenk za kisik, pritrjen na streno, okrogel votel aluminijast profil premera 3cm, dolžine 105cm, pritrjen na steno s 6cm dolgimi nosilci
</t>
  </si>
  <si>
    <t xml:space="preserve">- nosilci so konzolno vpeti v stene </t>
  </si>
  <si>
    <t>- kovinska podkonstrukcija : L nosilec 540x765mm (za pulte višine 90 cm) ali 540x612mm (za pulte višine 75 cm) iz jeklenega C-profila 100x80mm, debeline 5mm, porezan pod kotom  - po detajlu</t>
  </si>
  <si>
    <t>- podkonstrukcija: kovinski L nosilci, prašno barvani (glej opis zgoraj pri splošnem opisu)</t>
  </si>
  <si>
    <t>Kovinski pult s konzolami pritrjen na steno, dim. 620/75/90 cm + 6 cm INOX zavihek ob steni.</t>
  </si>
  <si>
    <t>5.3.1.320-3</t>
  </si>
  <si>
    <t>Kovinski pult s konzolami pritrjen na steno, dim. 320/70/90 cm + 6 cm INOX zavihek ob steni.</t>
  </si>
  <si>
    <t>DELOVNI PULT  / globina 75cm, izdelan iz vodoodporne iverne plošče debeline 30 mm  s finalno površino iz nerjavne pločevine (INOX)</t>
  </si>
  <si>
    <t>DELOVNI PULT  / globina 70cm, izdelan iz vodoodporne iverne plošče debeline 30 mm  s finalno površino iz nerjavne pločevine (INOX)</t>
  </si>
  <si>
    <t>5.3.1.220-2</t>
  </si>
  <si>
    <t>Kovinski pult s konzolami pritrjen na steno, dim. 220/60/90 cm + 6 cm INOX zavihek ob steni.</t>
  </si>
  <si>
    <t>DELOVNI PULT  / globina 60cm, izdelan iz vodoodporne iverne plošče debeline 30 mm  s finalno površino iz nerjavne pločevine (INOX)</t>
  </si>
  <si>
    <t>DELOVNI PULT  / globina 40cm, izdelan iz vodoodporne iverne plošče debeline 30 mm  s finalno površino iz nerjavne pločevine (INOX)</t>
  </si>
  <si>
    <t>5.3.1.200-2</t>
  </si>
  <si>
    <t>Kovinski pult s konzolami pritrjen na steno, dim. 200/60/90 cm + 6 cm INOX zavihek ob steni.</t>
  </si>
  <si>
    <t>5.3.1.190-2</t>
  </si>
  <si>
    <t>Kovinski pult s konzolami pritrjen na steno, dim. 190/60/90 cm + 6 cm INOX zavihek ob steni.</t>
  </si>
  <si>
    <t>Kovinski pult s konzolami pritrjen na steno, dim. 160/60/90 cm + 6 cm INOX zavihek ob steni.</t>
  </si>
  <si>
    <t>5.3.1.160-2</t>
  </si>
  <si>
    <t>5.3.1.85-2</t>
  </si>
  <si>
    <t>Kovinski pult s konzolami pritrjen na steno, dim. 85/60/90 cm + 6 cm INOX zavihek ob steni.</t>
  </si>
  <si>
    <t>5.3.1.240-2</t>
  </si>
  <si>
    <t>Kovinski pult s konzolami pritrjen na steno, dim. 240/60/90 cm + 6 cm INOX zavihek ob steni.</t>
  </si>
  <si>
    <t>5.3.1.180-2</t>
  </si>
  <si>
    <t>Kovinski pult s konzolami pritrjen na steno, dim. 180/60/90 cm + 6 cm INOX zavihek ob steni.</t>
  </si>
  <si>
    <t>5.3.1.170-2</t>
  </si>
  <si>
    <t>Kovinski pult s konzolami pritrjen na steno, dim. 170/60/90 cm + 6 cm INOX zavihek ob steni.</t>
  </si>
  <si>
    <t>5.3.1.01L</t>
  </si>
  <si>
    <t>5.3.1.03</t>
  </si>
  <si>
    <t>Kovinski pult s konzolami pritrjen na steno, dim. 220/75/90 cm + 6 cm INOX zavihek ob steni.</t>
  </si>
  <si>
    <t>5.3.1.04</t>
  </si>
  <si>
    <t>Kovinski pult s konzolami pritrjen na steno, dim. 470/75/90 cm + 6 cm INOX zavihek ob steni.</t>
  </si>
  <si>
    <t>5.3.1.05</t>
  </si>
  <si>
    <t>5.3.1.06</t>
  </si>
  <si>
    <t>5.3.1.07</t>
  </si>
  <si>
    <t>Kovinski pult s konzolami pritrjen na steno, dim. 450/75/90 cm + 6 cm INOX zavihek ob steni.</t>
  </si>
  <si>
    <t>5.3.1.08</t>
  </si>
  <si>
    <t>5.3.2.580</t>
  </si>
  <si>
    <t>- zapora do stropa 5cm</t>
  </si>
  <si>
    <t xml:space="preserve"> -oprema: ročaji, brez možnosti zaklepanja</t>
  </si>
  <si>
    <t xml:space="preserve">Nadzorni sestrski pult, dim. 185/80/110cm, 
delovni pult: dim: 185/65/75 cm+ polica dim: 185/30cm na višini 110cm
Zasteklitev v pultu nad polico, dim. stekla 181x100cm steklo le nad polico, vpeto bočno v 2x Inox U profil višine 210cm, dim. 3x2cm
</t>
  </si>
  <si>
    <t xml:space="preserve">NADZORNI SESTRSKI PULTI / globina 80 cm, višina 110 cm, obdelava - kovinska podkonstrukcija, prašno barvana; obdelava - lesene vezane plošče 28 mm, s finalno obdelavo HPL (high pressure laminate), 5mm ABS rob, z vgrajenim instalacijskim kanalom.
</t>
  </si>
  <si>
    <t xml:space="preserve">Nadzorni sestrski pult, dim. 190/80/110cm, 
delovni pult: dim: 190/65/75 cm+ polica dim: 190/30cm na višini 110cm
Zasteklitev v pultu nad polico, dim. stekla 186x100cm steklo le nad polico, vpeto bočno v 2x Inox U profil višine 210cm, dim. 3x2cm
</t>
  </si>
  <si>
    <t xml:space="preserve">Nadzorni sestrski pult, dim. 150/80/110cm, 
delovni pult: dim: 150/65/75 cm+ polica dim: 150/30cm na višini 110cm
Zasteklitev v pultu nad polico, dim. stekla 146x100cm steklo le nad polico, vpeto bočno v 2x Inox U profil višine 210cm, dim. 3x2cm
</t>
  </si>
  <si>
    <t xml:space="preserve">Nadzorni sestrski pult, dim. 160/80/110cm, 
delovni pult: dim: 160/65/75 cm+ polica dim: 160/30cm na višini 110cm
Zasteklitev v pultu nad polico, dim. stekla 156x100cm steklo le nad polico, vpeto bočno v 2x Inox U profil višine 210cm, dim. 3x2cm
</t>
  </si>
  <si>
    <t>5.3.2.525</t>
  </si>
  <si>
    <t>5.3.2.280</t>
  </si>
  <si>
    <t>Niz stenskih visečih omaric, pritrjene 150 cm od tal, postavljene v dveh nizih; 280/35/120 cm + zapora do stropa 5cm</t>
  </si>
  <si>
    <t>Niz stenskih visečih omaric, pritrjene 150 cm od tal, postavljene v dveh nizih; 525/35/120 cm + zapora do stropa 5cm</t>
  </si>
  <si>
    <t>Niz stenskih visečih omaric, pritrjene 150 cm od tal, postavljene v dveh nizih; 580/35/120 cm + zapora do stropa 5cm</t>
  </si>
  <si>
    <t>MIZE, KLUBSKE / višina = 50 cm, obdelava - lesene vezane plošče, s finalno obdelavo HPL (high pressure laminate), 5mm ABS rob; podkonstrikcija - kovinska okrogla noga ∅50mm s podstavkom, prašno barvano</t>
  </si>
  <si>
    <t xml:space="preserve">Miza klubska, na sredinski nogi s podstavkom, okrogle oblike dim.: ∅50 cm, podstavek 20x20cm
</t>
  </si>
  <si>
    <t xml:space="preserve">Miza klubska, na  sredinski nogi s podstavkom, dim.: 50/50/50 cm, podstavek 20x20cm
</t>
  </si>
  <si>
    <t>5.3.2.255</t>
  </si>
  <si>
    <t>Niz stenskih visečih omaric, pritrjene 150 cm od tal, postavljene v dveh nizih; 255/35/120 cm + zapora do stropa 5cm</t>
  </si>
  <si>
    <t>Niz stenskih visečih omaric, pritrjene 150 cm od tal, postavljene v dveh nizih; 170/35/120 cm + zapora do stropa 5cm</t>
  </si>
  <si>
    <t>5.3.2.150</t>
  </si>
  <si>
    <t>Niz stenskih visečih omaric, pritrjene 150 cm od tal, postavljene v dveh nizih; 150/35/120 cm + zapora do stropa 5cm</t>
  </si>
  <si>
    <t>Niz stenskih visečih omaric, pritrjene 150 cm od tal; 525/35/95 cm + zapora do stropa 5cm</t>
  </si>
  <si>
    <t xml:space="preserve">NIZ STENSKIH VISEČIH OMARIC / globina 35 cm, skupna višina 100 cm, iz nerjavne pločevine (INOX), višine 95cm
</t>
  </si>
  <si>
    <t xml:space="preserve"> -oprema: ročaji, vse omarice in predalniki s ključavnicami, opremljene s sistemskimi ključi</t>
  </si>
  <si>
    <t>- površina pulta obdelana z nerjavno pločevino z vgrajenim koritom, dim. korita cca. 35x42x18 cm brez preliva,</t>
  </si>
  <si>
    <t>5.3.3.175</t>
  </si>
  <si>
    <t>Pult s podpultnimi omaricami; dim. 175/60/90 cm, na višini 90 cm od tal + 6 cm INOX zavihek ob steni, V nizu vgrajeno enojno korito.</t>
  </si>
  <si>
    <t>5.3.3.165H</t>
  </si>
  <si>
    <t>Pult s podpultnimi omaricami; dim. 165/60/90 cm, na višini 90 cm od tal + 6 cm INOX zavihek ob steni, V nizu vgrajeno enojno korito in podpultni hladilnik</t>
  </si>
  <si>
    <t>5.3.3.155</t>
  </si>
  <si>
    <t>Pult s podpultnimi omaricami; dim. 155/60/90 cm, na višini 90 cm od tal + 6 cm INOX zavihek ob steni, V nizu vgrajeno enojno korito.</t>
  </si>
  <si>
    <t>5.3.3.150N</t>
  </si>
  <si>
    <t>Pult s podpultnimi omaricami; dim. 150/60/90 cm, na višini 90 cm od tal + 6 cm INOX zavihek ob steni, V nizu vgrajeno enojno korito.</t>
  </si>
  <si>
    <t>Pult s podpultnimi omaricami; dim. 150/60/90 cm, na višini 90 cm od tal + 6 cm INOX zavihek ob steni</t>
  </si>
  <si>
    <t xml:space="preserve">- površina pulta obdelana z nerjavno pločevino </t>
  </si>
  <si>
    <t xml:space="preserve">DELOVNI PULT S PODPULTNIMI OMARICAMI/ globina 60 cm, višina 90 cm, iz nerjavne pločevine (INOX).
Pult na višini 90 cm od finalnega tlaka, izdelan iz vodoodporne iverne plošče debeline 30 mm  s finalno površino iz nerjavne pločevine (INOX) + 6 cm INOX zavihek ob steni. 
pod nizom so podpultne omarice iz nerjavne pločevine (INOX); cokla 10cm. </t>
  </si>
  <si>
    <t>5.3.3.145</t>
  </si>
  <si>
    <t>Pult s podpultnimi omaricami; dim. 145/60/90 cm, na višini 90 cm od tal + 6 cm INOX zavihek ob steni, V nizu vgrajeno enojno korito.</t>
  </si>
  <si>
    <t>5.3.3.95-L</t>
  </si>
  <si>
    <t>Pult s podpultnimi omaricami; dim. 95/60/90 cm, na višini 90 cm od tal + 6 cm INOX zavihek ob steni, V nizu vgrajeno enojno korito.</t>
  </si>
  <si>
    <t>5.3.3.95-D</t>
  </si>
  <si>
    <t>5.3.3.85</t>
  </si>
  <si>
    <t>Pult s podpultnimi omaricami; dim. 85/60/90 cm, na višini 90 cm od tal + 6 cm INOX zavihek ob steni, V nizu vgrajeno enojno korito.</t>
  </si>
  <si>
    <t xml:space="preserve">DELOVNI PULT S PODPULTNIMI OMARICAMI/ globina 60 cm, višina 90 cm, iz nerjavne pločevine (INOX).
Pult na višini 90 cm od finalnega tlaka, izdelan iz vodoodporne iverne plošče debeline 30 mm  s finalno površino iz nerjavne pločevine (INOX) + 6 cm INOX zavihek ob steni. 
pod nizom so podpultne omarice iz nerjavne pločevine (INOX); cokla 10cm. 
 </t>
  </si>
  <si>
    <t>Pult s podpultnimi omaricami; dim. 85/60/90 cm, na višini 90 cm od tal + 6 cm INOX zavihek ob steni</t>
  </si>
  <si>
    <t>Pult s podpultnimi omaricami; dim. 60/60/90 cm, na višini 90 cm od tal + 6 cm INOX zavihek ob steni</t>
  </si>
  <si>
    <t>5.3.6.350-1</t>
  </si>
  <si>
    <t>Pult s podpultnimi omaricami; dim. 350/60/90 cm, na višini 90 cm od tal + 6 cm INOX zavihek ob steni, V nizu vgrajeno enojno korito.</t>
  </si>
  <si>
    <t>5.3.6.325-1</t>
  </si>
  <si>
    <t>Pult s podpultnimi omaricami; dim. 325/60/90 cm, na višini 90 cm od tal + 6 cm INOX zavihek ob steni, V nizu vgrajeno enojno korito.</t>
  </si>
  <si>
    <t>5.3.6.315-1</t>
  </si>
  <si>
    <t>Pult s podpultnimi omaricami; dim. 315/60/90 cm, na višini 90 cm od tal + 6 cm INOX zavihek ob steni, V nizu vgrajeno enojno korito.</t>
  </si>
  <si>
    <t>Pult s podpultnimi omaricami; dim. 400/60/90 cm, na višini 90 cm od tal + 6 cm INOX zavihek ob steni, V nizu vgrajeno enojno korito.</t>
  </si>
  <si>
    <t>5.3.6.400-1</t>
  </si>
  <si>
    <t>5.3.6.210-1</t>
  </si>
  <si>
    <t>Pult s podpultnimi omaricami; dim. 210/60/90 cm, na višini 90 cm od tal + 6 cm INOX zavihek ob steni, V nizu vgrajeno enojno korito.</t>
  </si>
  <si>
    <t>5.3.6.330-1</t>
  </si>
  <si>
    <t>Pult s podpultnimi omaricami; dim. 330/60/90 cm, na višini 90 cm od tal + 6 cm INOX zavihek ob steni, V nizu vgrajeno enojno korito.</t>
  </si>
  <si>
    <t>Pult s podpultnimi omaricami; dim. 110/60/90 cm, na višini 90 cm od tal + 6 cm INOX zavihek ob steni</t>
  </si>
  <si>
    <t>POLICE</t>
  </si>
  <si>
    <t>5.3.4.200</t>
  </si>
  <si>
    <t xml:space="preserve">POLICA / globina 40 cm, konzolno pritrjena na steno, obdelava iz nerjavne pločevine (INOX)
</t>
  </si>
  <si>
    <t>- kovinska podkonstrukcija : L nosilec iz jeklenega C-profila 100x80mm, debeline 5mm, porezan pod kotom</t>
  </si>
  <si>
    <t xml:space="preserve"> -oprema: ročaji, vse omare s ključavnicami, opremljene s sistemskimi ključi</t>
  </si>
  <si>
    <t>- omarice montirane na steno so dodatno podprte s kotnim profilom pod spodnjim robom omare, dim.70x50mm profilom iz nerjavnega jekla</t>
  </si>
  <si>
    <t>- vsa vratna krila pri katerih je predvideno zaklepanje, morajo biti opremeljena s ključavnico (univerzalno zaklepanje)</t>
  </si>
  <si>
    <t>(velja tudi za viseče ali podpultne omarice )</t>
  </si>
  <si>
    <t>strani pulta je zavihek 6 cm,</t>
  </si>
  <si>
    <t>Ključavnice:</t>
  </si>
  <si>
    <t>Kovinska podkonstrukcija:</t>
  </si>
  <si>
    <t>O3</t>
  </si>
  <si>
    <t>stenska obloga za umivalnikom, dim 80x200cm</t>
  </si>
  <si>
    <t>OG1</t>
  </si>
  <si>
    <t>ogledalo, dim: 80x200 cm, pritrjeno 10cm od tal</t>
  </si>
  <si>
    <t>Vratna krila omar</t>
  </si>
  <si>
    <t>- korpusi omar imajo od zgornjega roba do obešenega stropa zaporo višine ,</t>
  </si>
  <si>
    <t xml:space="preserve"> - za omare, ki stojijo na tleh, glej detajl pri shemah, izvede se zavihek v tlaku na cokl omare </t>
  </si>
  <si>
    <t>velja splošen opis kot za OMARE</t>
  </si>
  <si>
    <t xml:space="preserve">- zapora do stropa  </t>
  </si>
  <si>
    <r>
      <t xml:space="preserve">- vse omarice, so opremljene z </t>
    </r>
    <r>
      <rPr>
        <b/>
        <sz val="8"/>
        <rFont val="Arial"/>
        <family val="2"/>
        <charset val="238"/>
      </rPr>
      <t>okovjem</t>
    </r>
    <r>
      <rPr>
        <sz val="8"/>
        <rFont val="Arial"/>
        <family val="2"/>
        <charset val="238"/>
      </rPr>
      <t>, ki omogoča globinsko</t>
    </r>
  </si>
  <si>
    <t>- 2x dvojne obešalne kljuke,</t>
  </si>
  <si>
    <t>7.3.1.455-O</t>
  </si>
  <si>
    <t xml:space="preserve">VISOKA OMARA  / globina 30 cm, konzolno pritrjena na steno, obdelava iz nerjavne pločevine (INOX)
</t>
  </si>
  <si>
    <t>NIZKA OMARA / globina 50 cm, iz nerjavne pločevine (INOX)</t>
  </si>
  <si>
    <t>2x Kovinska polica s konzonimi profili pritrjena na steno, dim. 200/40/3cm
Spodnji rob prve police pritrjen na višini 115 cm od tal; 
Spodnji rob druge police pritrjen na višini 160 cm od tal.
Bočno zaprt niz do stropa z ene strani</t>
  </si>
  <si>
    <t>Na levi ali desni strani (odvisno od pozicije v prostoru) se pritrdi vertikalna pregrada iz    nerjaveče pločevine INOX. Dimenzije pregrade: 3/40/160 cm</t>
  </si>
  <si>
    <t>Niz stenskih visečih omaric, pritrjene 150 cm od tal; 180/35/95 cm + zapora do stropa 5cm</t>
  </si>
  <si>
    <t>Pult s podpultnimi omaricami; dim. 135/60/90 cm, na višini 90 cm od tal + 6 cm INOX zavihek ob steni</t>
  </si>
  <si>
    <t>5.3.1.60-1</t>
  </si>
  <si>
    <t>DELOVNI PULT  / globina 50cm, izdelan iz vodoodporne iverne plošče debeline 30 mm  s finalno površino iz nerjavne pločevine (INOX)</t>
  </si>
  <si>
    <t>Kovinski pult s konzolami pritrjen na steno, dim. 120/40/90 cm + 6 cm INOX zavihek ob steni.</t>
  </si>
  <si>
    <t>5.3.1.75-4</t>
  </si>
  <si>
    <t>Kovinski pult s konzolami pritrjen na steno, dim. 75/30/90 cm + 6 cm INOX zavihek ob steni.</t>
  </si>
  <si>
    <t>DELOVNI PULT  / globina 30cm, izdelan iz vodoodporne iverne plošče debeline 30 mm  s finalno površino iz nerjavne pločevine (INOX)</t>
  </si>
  <si>
    <t>4.1.1.260</t>
  </si>
  <si>
    <t>Miza, pisalna, na nogah, dim. 260/75/75 cm</t>
  </si>
  <si>
    <t xml:space="preserve">REGALI / globina =50 cm, na podstavku, obdelava = laminat
</t>
  </si>
  <si>
    <t>- zapora do stropa 5 cm</t>
  </si>
  <si>
    <t>(glej shemo in detajl)</t>
  </si>
  <si>
    <t xml:space="preserve">3.1.1.90
</t>
  </si>
  <si>
    <t xml:space="preserve">REGALI / globina =60 cm, na podstavku, obdelava = laminat
</t>
  </si>
  <si>
    <t xml:space="preserve">REGALI / globina =40 cm, na podstavku, obdelava = laminat
</t>
  </si>
  <si>
    <t xml:space="preserve">3.1.3.120
</t>
  </si>
  <si>
    <t>- zapora do stropa 8 cm</t>
  </si>
  <si>
    <t>REGALI / globina =40 cm, na podstavku, obdelava = laminat</t>
  </si>
  <si>
    <t xml:space="preserve">REGALI / globina =30 cm, na podstavku, obdelava = laminat
</t>
  </si>
  <si>
    <t xml:space="preserve">3.1.4.135
</t>
  </si>
  <si>
    <t xml:space="preserve">REGALI / globina =45 cm, na podstavku, obdelava = laminat
</t>
  </si>
  <si>
    <t xml:space="preserve"> - omare, ki stojijo na tleh, glej detajl pri shemah, izvede se zavihek v tlaku na cokl omare </t>
  </si>
  <si>
    <t xml:space="preserve"> - vse omare ob steni, dodatno pritrjene v steno</t>
  </si>
  <si>
    <t xml:space="preserve"> - 5x  odprte nastavljive police po višini</t>
  </si>
  <si>
    <t xml:space="preserve">3.2.3.120
</t>
  </si>
  <si>
    <t xml:space="preserve">3.2.3.125
</t>
  </si>
  <si>
    <t xml:space="preserve">3.2.3.50
</t>
  </si>
  <si>
    <t>Regal, dim. 50x40x200 cm</t>
  </si>
  <si>
    <t>Regal, dim. 120x40x200 cm</t>
  </si>
  <si>
    <t>Regal, dim. 125x40x200 cm</t>
  </si>
  <si>
    <t xml:space="preserve">3.2.3.100
</t>
  </si>
  <si>
    <t>Regal, dim. 100x40x200 cm</t>
  </si>
  <si>
    <t xml:space="preserve">3.3.1.150
</t>
  </si>
  <si>
    <t>Polica iz laminata, dim. 150/20/3 cm</t>
  </si>
  <si>
    <t>POLICA / globina 50 cm, konzolno pritrjena na steno, obdelava = laminat, 5mm ABS rob</t>
  </si>
  <si>
    <t>- polica s finalno obdelavo - laminat,</t>
  </si>
  <si>
    <t>- montirana na kovinski konzoli, zgornji rob police na višini 90 cm od tal</t>
  </si>
  <si>
    <t xml:space="preserve">3.3.1.30F
</t>
  </si>
  <si>
    <t>Dvojna polica iz laminata, dim. 30/15/3 cm</t>
  </si>
  <si>
    <t>POLICA / globina 15 cm, pritrjena na steno s preklopno konzolo, obdelava = laminat, 5mm ABS rob</t>
  </si>
  <si>
    <t>- montirana na kovinski preklopni konzoli, spodnji rob prve police na višini 120 cm od tal; spodnji rob druge police na višini 160cm od tal</t>
  </si>
  <si>
    <t xml:space="preserve">3.3.1.60
</t>
  </si>
  <si>
    <t>Dvojna polica iz laminata, dim. 60/50/3 cm</t>
  </si>
  <si>
    <t>POLICA / globina 50 cm, pritrjena na steno s preklopno konzolo, obdelava = laminat, 5mm ABS rob</t>
  </si>
  <si>
    <t>- montirana na kovinski preklopni konzoli, spodnji rob prve police na višini 75 cm od tal; spodnji rob druge police na višini 133cm od tal</t>
  </si>
  <si>
    <t xml:space="preserve">VISOKE OMARE / globina = 40 cm, obdelava = laminat, vrata=HPL
</t>
  </si>
  <si>
    <t>- omara postavljena na podstavku, cokl višine 10cm</t>
  </si>
  <si>
    <t>zgornji del je zaprt z vrati; 1x enojna vrata na zaklepanje, 1x nastavljiva polica po višini
spodnji del je zaprt z vrati; 1x enojna vrata na zaklepanje,  5x nastavljive police po višini</t>
  </si>
  <si>
    <t xml:space="preserve">2.1.1.50L-1
</t>
  </si>
  <si>
    <t xml:space="preserve">2.1.1.50D-1
</t>
  </si>
  <si>
    <t xml:space="preserve">2.1.1.55L-1
</t>
  </si>
  <si>
    <t xml:space="preserve">2.1.1.55D-1
</t>
  </si>
  <si>
    <t xml:space="preserve">2.1.1.60L-1
</t>
  </si>
  <si>
    <t xml:space="preserve">2.1.1.60D-1
</t>
  </si>
  <si>
    <t>zgornji del je zaprt z vrati; 1x dvojna vrata na zaklepanje, 1x nastavljiva polica po višini
spodnji del je zaprt z vrati; 1x dvojna vrata na zaklepanje,  5x nastavljive police po višini</t>
  </si>
  <si>
    <t xml:space="preserve">2.1.1.80-1
</t>
  </si>
  <si>
    <t xml:space="preserve">2.1.1.90-1
</t>
  </si>
  <si>
    <t xml:space="preserve">VISOKE OMARE / globina = 50 cm, obdelava = laminat, vrata=HPL
</t>
  </si>
  <si>
    <t xml:space="preserve">2.1.1.50L-2
</t>
  </si>
  <si>
    <t xml:space="preserve">2.1.1.75-2
</t>
  </si>
  <si>
    <t xml:space="preserve">2.1.1.80-2
</t>
  </si>
  <si>
    <t xml:space="preserve">VISOKE OMARE / globina = 60 cm, obdelava = laminat, vrata=HPL
</t>
  </si>
  <si>
    <t xml:space="preserve">2.1.1.60L-3
</t>
  </si>
  <si>
    <t xml:space="preserve">2.1.1.60D-3
</t>
  </si>
  <si>
    <t xml:space="preserve">2.1.1.80-3
</t>
  </si>
  <si>
    <t>zgornji del je zaprt z vrati; 2x dvojna vrata na zaklepanje, 2x nastavljiva polica po višini
spodnji del je zaprt z vrati; 1x dvojna vrata na zaklepanje,  4x nastavljive police po višini</t>
  </si>
  <si>
    <t xml:space="preserve">2.1.4.90-1
</t>
  </si>
  <si>
    <t>Omara  visoka, dim. 90/40/308 cm,  deljena po višini, 
zgornji del zaprt z 2x vrati; dim=90/40/128cm  (dim 2x 90x40x60cm + zapora do stropa 8cm)
spodnji del zaprt z vrati; dim=90/40/180cm</t>
  </si>
  <si>
    <t xml:space="preserve">2.1.4.95-1
</t>
  </si>
  <si>
    <t>Omara  visoka, dim. 95/40/308 cm,  deljena po višini, 
zgornji del zaprt z 2x vrati; dim=95/40/128cm  (dim 2x 95x40x60cm + zapora do stropa 8cm)
spodnji del zaprt z vrati; dim=95/40/180cm</t>
  </si>
  <si>
    <t xml:space="preserve">2.1.4.90-3
</t>
  </si>
  <si>
    <t xml:space="preserve">2.1.8.35L-1
</t>
  </si>
  <si>
    <t>zgornji del je zaprt z vrati; 1x enojna vrata na zaklepanje, 1x nastavljiva polica po višini
spodnji del je zaprt z vrati; 1x enojna vrata na zaklepanje,  4x nastavljive police po višini</t>
  </si>
  <si>
    <t>Omara  visoka, dim. 35/40/250 cm,  deljena po višini, 
zgornji del zaprt z vrati; dim=35/40/65cm
spodnji del zaprt z vrati; dim=35/40/185cm</t>
  </si>
  <si>
    <t xml:space="preserve">2.1.8.50L-1
</t>
  </si>
  <si>
    <t>Omara  visoka, dim. 50/40/250 cm,  deljena po višini, 
zgornji del zaprt z vrati; dim=50/40/65cm
spodnji del zaprt z vrati; dim=50/40/185cm</t>
  </si>
  <si>
    <t xml:space="preserve">2.1.8.60D-1
</t>
  </si>
  <si>
    <t>Omara  visoka, dim. 60/40/250 cm,  deljena po višini, 
zgornji del zaprt z vrati; dim=60/40/65cm
spodnji del zaprt z vrati; dim=60/40/185cm</t>
  </si>
  <si>
    <t xml:space="preserve">2.1.8.80-1
</t>
  </si>
  <si>
    <t>Omara  visoka, dim. 80/40/250 cm,  deljena po višini, 
zgornji del zaprt z vrati; dim=80/40/65cm
spodnji del zaprt z vrati; dim=80/40/185cm</t>
  </si>
  <si>
    <t>Omara  visoka, dim. 90/40/250 cm,  deljena po višini, 
zgornji del zaprt z vrati; dim=90/40/65cm
spodnji del zaprt z vrati; dim=90/40/185cm</t>
  </si>
  <si>
    <t xml:space="preserve">2.1.8.95-1
</t>
  </si>
  <si>
    <t>Omara  visoka, dim. 95/40/250 cm,  deljena po višini, 
zgornji del zaprt z vrati; dim=95/40/65cm
spodnji del zaprt z vrati; dim=95/40/185cm</t>
  </si>
  <si>
    <t xml:space="preserve">2.1.8.100-1
</t>
  </si>
  <si>
    <t>Omara  visoka, dim. 100/40/250 cm,  deljena po višini, 
zgornji del zaprt z vrati; dim=100/40/65cm
spodnji del zaprt z vrati; dim=100/40/185cm</t>
  </si>
  <si>
    <t xml:space="preserve">2.1.3.80-1
</t>
  </si>
  <si>
    <t xml:space="preserve">2.1.3.90-1
</t>
  </si>
  <si>
    <t xml:space="preserve">2.1.3.60D-3
</t>
  </si>
  <si>
    <t xml:space="preserve">2.1.3.90-3
</t>
  </si>
  <si>
    <t xml:space="preserve">2.0.0.1 
</t>
  </si>
  <si>
    <t>zgornji del je zaprt z vrati; 2x dvojna vrata na zaklepanje, 1x nastavljiva polica po višini
spodnji del je zaprt z vrati; 2x dvojna vrata na zaklepanje,  4x nastavljive police po višini</t>
  </si>
  <si>
    <t xml:space="preserve">2.0.0.2
</t>
  </si>
  <si>
    <t>VISOKE OMARE / globina = 60 cm, obdelava = laminat, vrata=HPL in kaljeno steklo</t>
  </si>
  <si>
    <t>VISOKE OMARE / globina = 50 cm, obdelava = laminat, vrata=HPL in kaljeno steklo</t>
  </si>
  <si>
    <t xml:space="preserve">DELNO ODPRTE VISOKE OMARE S POLICAMI / globina = 40 cm, obdelava = laminat, vrata=HPL
</t>
  </si>
  <si>
    <t xml:space="preserve">DELNO ODPRTE VISOKE OMARE S POLICAMI / globina = 30 cm, obdelava = laminat, vrata=HPL
</t>
  </si>
  <si>
    <t xml:space="preserve">DELNO ODPRTE VISOKE OMARE S POLICAMI / globina = 60 cm, obdelava = laminat, vrata=HPL
</t>
  </si>
  <si>
    <t xml:space="preserve">DELNO ODPRTE VISOKE OMARE S POLICAMI / globina = 65 cm, obdelava = laminat, vrata=HPL
</t>
  </si>
  <si>
    <t>GARDEROBNE OMARE</t>
  </si>
  <si>
    <t>VISOKE GARDEROBNE OMARE / globina = 55 cm, obdelava = laminat, vrata=HPL</t>
  </si>
  <si>
    <t xml:space="preserve">2.4.1.30.L
</t>
  </si>
  <si>
    <t xml:space="preserve"> - omara na podstavku- glej detajl + dodatno pritrjena na steno</t>
  </si>
  <si>
    <t xml:space="preserve">2.4.1.30.D
</t>
  </si>
  <si>
    <t xml:space="preserve">2.4.1.90.L
</t>
  </si>
  <si>
    <t xml:space="preserve">2.4.1.90.D
</t>
  </si>
  <si>
    <t xml:space="preserve">- oprema omare:  10x kovinska palica za obešanje obešalnikov  + 10x kovinski obešalnik;  10x posoda za čevlje iz nerjaveče pločevine </t>
  </si>
  <si>
    <t>5 x odlagalna polica</t>
  </si>
  <si>
    <t xml:space="preserve">2.4.1.60
</t>
  </si>
  <si>
    <t>VISOKE GARDEROBNE OMARE / globina = 50 cm, obdelava = laminat, vrata=HPL</t>
  </si>
  <si>
    <t xml:space="preserve">2.4.1.90
</t>
  </si>
  <si>
    <t>noge in okvir iz jekenega votlega kvadratnega profila 3x3 cm
nosilci za klop, omogočajo naknadno pritrditev ploskve za sedenje
2x enojna vrata na zaklepanje
v vsakem razdelku spodaj pritrjena košara iz perforirane pločevine, nad njo dvižna polica
v vsakem razdelku obešalna palica dolžine 27 cm in nad njo fiksna polica</t>
  </si>
  <si>
    <t>noge in okvir iz jekenega votlega kvadratnega profila 3x3 cm
nosilci za klop, omogočajo naknadno pritrditev ploskve za sedenje
3x enojna vrata na zaklepanje
v vsakem razdelku spodaj pritrjena košara iz perforirane pločevine, nad njo dvižna polica
v vsakem razdelku obešalna palica dolžine 27 cm in nad njo fiksna polica</t>
  </si>
  <si>
    <t>Omara garderobna, s klopjo - prostostoječa  (dim. 90 / 50 / 210 cm)
za 3 osebe</t>
  </si>
  <si>
    <t>Omara garderobna, s klopjo - prostostoječa  (dim. 60 / 50 / 210 cm)
za 2 osebi</t>
  </si>
  <si>
    <t xml:space="preserve">opomba: klop zajeta posebej
garderobne omarice se postavljajo v nizih, povezane med seboj </t>
  </si>
  <si>
    <t>Klop, enojna, dim: 180/31/3 cm</t>
  </si>
  <si>
    <t>Klop, enojna, dim: 150/31/3 cm</t>
  </si>
  <si>
    <t>Klop, enojna, dim: 210/31/3 cm</t>
  </si>
  <si>
    <t>Klop, enojna, dim: 240/31/3 cm</t>
  </si>
  <si>
    <t>Klop, enojna, dim: 270/31/3 cm</t>
  </si>
  <si>
    <t>Klop, enojna, dim: 300/31/3 cm</t>
  </si>
  <si>
    <t>Omara garderobna, prostostoječa  (dim. 60 / 50 / 210 cm)
za 2 osebi</t>
  </si>
  <si>
    <t>noge in okvir iz jekenega votlega kvadratnega profila 3x3 cm
2x enojna vrata na zaklepanje
v vsakem razdelku spodaj pritrjena košara iz perforirane pločevine, nad njo dvižna polica
v vsakem razdelku obešalna palica dolžine 27 cm in nad njo fiksna polica</t>
  </si>
  <si>
    <t>Omara garderobna, prostostoječa  (dim. 90 / 50 / 210 cm)
za 3 osebe</t>
  </si>
  <si>
    <t xml:space="preserve">2.4.2.200
</t>
  </si>
  <si>
    <t>VISOKE GARDEROBNE OMARE / globina = 40 cm, obdelava = laminat, vrata=HPL</t>
  </si>
  <si>
    <t xml:space="preserve">Omara garderobna, kasetirana  (dim 200/40/275cm)
36 kaset </t>
  </si>
  <si>
    <t xml:space="preserve">2.4.2.190.1
</t>
  </si>
  <si>
    <t xml:space="preserve">2.4.2.160
</t>
  </si>
  <si>
    <t xml:space="preserve">Omara garderobna, kasetirana  (dim 160/40/275cm)
30 kaset </t>
  </si>
  <si>
    <t xml:space="preserve">2.4.2.120
</t>
  </si>
  <si>
    <t xml:space="preserve">Omara garderobna, kasetirana  (dim 120/40/275cm)
24 kaset </t>
  </si>
  <si>
    <t xml:space="preserve">2.4.2.80
</t>
  </si>
  <si>
    <t xml:space="preserve">Omara garderobna, kasetirana  (dim 80/40/275cm)
12 kaset </t>
  </si>
  <si>
    <t xml:space="preserve">2.4.2.200.1
</t>
  </si>
  <si>
    <t xml:space="preserve">2.3.4.190L
</t>
  </si>
  <si>
    <t>Niz sestavljen iz:</t>
  </si>
  <si>
    <t>maska do stropa 5cm</t>
  </si>
  <si>
    <t xml:space="preserve">2.3.4.190D
</t>
  </si>
  <si>
    <t>NIZKE OMARE</t>
  </si>
  <si>
    <t>NIZKE OMARE / globina = 40 cm, obdelava = laminat, vrata=HPL</t>
  </si>
  <si>
    <t xml:space="preserve"> -oprema: ročaji, vse omarice s ključavnicami, opremljene s sistemskimi ključi</t>
  </si>
  <si>
    <t>Omara nizka dim 80/40/75cm</t>
  </si>
  <si>
    <t>Omara nizka dim 60/40/75cm</t>
  </si>
  <si>
    <t xml:space="preserve">2.5.2.160
</t>
  </si>
  <si>
    <t>Omara nizka dim 160/40/75cm</t>
  </si>
  <si>
    <t xml:space="preserve">PREDALNIK NA KOLESIH / globina = 55 cm, obdelava = laminat, ličnice predalov=HPL
</t>
  </si>
  <si>
    <t xml:space="preserve"> -oprema: ročaji, vsi predali s ključavnicami, opremljene s sistemskimi ključi</t>
  </si>
  <si>
    <t>niz visečih omaric , dim: 245/40/120 cm + zapora do stropa 5 cm</t>
  </si>
  <si>
    <t xml:space="preserve">STENSKE OMARICE (NIZ) / globina = 40 cm, obdelava = laminat, vrata=HPL
</t>
  </si>
  <si>
    <t>niz visečih omaric , dim: 240/40/120 cm + zapora do stropa 5 cm</t>
  </si>
  <si>
    <t>1x viseča omarica z dvojnimi vrati in 2x polica nastavljiva po višini, š=80cm
2x odprta viseča omarica in 2x polica nastavljiva po višini, š=80cm</t>
  </si>
  <si>
    <t>1x viseča omarica z dvojnimi vrati in 2x polica nastavljiva po višini, š=85cm
2x odprta viseča omarica in 2x polica nastavljiva po višini, š=80cm</t>
  </si>
  <si>
    <t>niz visečih omaric , dim: 330/40/120 cm + zapora do stropa 5 cm</t>
  </si>
  <si>
    <t>2x viseča omarica z dvojnimi vrati in 2x polica nastavljiva po višini, š=90cm
2x odprta viseča omarica in 2x polica nastavljiva po višini, š=75cm</t>
  </si>
  <si>
    <t>2.8.1.460</t>
  </si>
  <si>
    <t>niz visečih omaric , dim: 460/40/120 cm + zapora do stropa 5 cm</t>
  </si>
  <si>
    <t>2x viseča omarica z dvojnimi vrati in 2x polica nastavljiva po višini, š=90cm
1x odprta viseča omarica in 2x polica nastavljiva po višini, š=100cm
2x odprta viseča omarica in 2x polica nastavljiva po višini, š=90cm</t>
  </si>
  <si>
    <t xml:space="preserve">STENSKE OMARICE (NIZ) / globina = 35 cm, obdelava = laminat, vrata=HPL
</t>
  </si>
  <si>
    <t>2.8.2.460</t>
  </si>
  <si>
    <t>2.8.2.450</t>
  </si>
  <si>
    <t>2.8.2.320</t>
  </si>
  <si>
    <t>2.8.2.250</t>
  </si>
  <si>
    <t>2.8.2.220</t>
  </si>
  <si>
    <t>2.8.2.210</t>
  </si>
  <si>
    <t>2.8.2.235</t>
  </si>
  <si>
    <t>2.8.2.180</t>
  </si>
  <si>
    <t>2.8.2.160</t>
  </si>
  <si>
    <t>2.8.2.150L</t>
  </si>
  <si>
    <t>2.8.2.150D</t>
  </si>
  <si>
    <t>2.8.2.130</t>
  </si>
  <si>
    <t>2.8.2.260</t>
  </si>
  <si>
    <t>1x odprta viseča omarica s polico nastavljivo po višini, š=85cm</t>
  </si>
  <si>
    <t>2.8.6.180</t>
  </si>
  <si>
    <t>2.8.6.210</t>
  </si>
  <si>
    <t>2.8.6.125L</t>
  </si>
  <si>
    <t>2.8.6.125D</t>
  </si>
  <si>
    <t>2.8.7.385</t>
  </si>
  <si>
    <t>2.8.7.150L</t>
  </si>
  <si>
    <t>2.8.7.455</t>
  </si>
  <si>
    <t>NIZKE IN VISOKE OMARE TER PREDALNIKI</t>
  </si>
  <si>
    <t xml:space="preserve">2.2.1.66L
</t>
  </si>
  <si>
    <t>VISOKE  OMARE ZA MEDICINSKI MATERIAL z ISO moduli / globina = 60 cm, stoječa, obdelava = laminat, vrata=HPL</t>
  </si>
  <si>
    <t xml:space="preserve">2.2.1.66D
</t>
  </si>
  <si>
    <t>- pult pravokotne oblike z vgradnim umivalnikom enim ali več, izdelati po shemi pultov</t>
  </si>
  <si>
    <t>- višina pulta je 90cm, globina 60 ali 80 cm – po shemah pultov,</t>
  </si>
  <si>
    <t>1.1.9.120</t>
  </si>
  <si>
    <t xml:space="preserve">Pult z enim umivalnikom (dim. 120 / 60 / 2,8cm+0,8 cm) </t>
  </si>
  <si>
    <t>- 2x nosilec</t>
  </si>
  <si>
    <t>1.1.9.155</t>
  </si>
  <si>
    <t>1.2.1.410-K</t>
  </si>
  <si>
    <t>NIZKE IN VISOKE OAMRICE TER PREDALNIKI</t>
  </si>
  <si>
    <t>GARDEROBE OMARE</t>
  </si>
  <si>
    <t>REGALI</t>
  </si>
  <si>
    <t>RAZNA POHIŠTVENA IN SPLOŠNA OPREMA</t>
  </si>
  <si>
    <t>NIZI VISOKIH OMAR, NIZKIH IN VISEČIH OMARIC TER PULTOV</t>
  </si>
  <si>
    <t>2</t>
  </si>
  <si>
    <t>7</t>
  </si>
  <si>
    <t>1.2.6.K-D</t>
  </si>
  <si>
    <t>niz sestavlja:</t>
  </si>
  <si>
    <t>spodnji del: omara dim. 75/60/168cm (od tega 10cm cokla) s steklenimi vrati dvojnimi vrati v okvirju-kaljeno steklo
v omari 6x izvlečne kovinske košare z vodili nastavljive po višini ( 3x globoka košara dim. cca 20cm in 3x plitva košare dim. cca 10cm)</t>
  </si>
  <si>
    <t>zgornji del: omara dim. 75/60/65cm (od tega 5cm maska do stropa) s steklenimi dvojnimi vrati v okvirju- kaljeno steklo
v omari 1x polica nastavljiva po višini</t>
  </si>
  <si>
    <t xml:space="preserve"> - ob omari maska do stene po celi višini, š=11.7cm</t>
  </si>
  <si>
    <t>1.2.6.K-L</t>
  </si>
  <si>
    <t>1.2.6.1-1</t>
  </si>
  <si>
    <t xml:space="preserve"> - spodnji rob visečih omaric na 150cm od tal</t>
  </si>
  <si>
    <t>1.2.6.1-2</t>
  </si>
  <si>
    <t>1.2.6.3-1</t>
  </si>
  <si>
    <t>1.2.6.3-2</t>
  </si>
  <si>
    <t>1.2.6.2-1</t>
  </si>
  <si>
    <t>1.2.6.2-2</t>
  </si>
  <si>
    <t>1.2.6.4-1</t>
  </si>
  <si>
    <t>1.2.6.4-2</t>
  </si>
  <si>
    <t>1.2.6.5</t>
  </si>
  <si>
    <t>1.2.6.6</t>
  </si>
  <si>
    <t>1.2.6.8</t>
  </si>
  <si>
    <t>1.2.6.9</t>
  </si>
  <si>
    <t>1.2.6.10</t>
  </si>
  <si>
    <t>Niz čajne kuhinje- pult s podupltnimi in visečimi  omaricami  / dim 520/60/250cm</t>
  </si>
  <si>
    <t xml:space="preserve">1.2.8.520
</t>
  </si>
  <si>
    <t xml:space="preserve">1.2.8.315
</t>
  </si>
  <si>
    <t>Niz čajne kuhinje- pult s podupltnimi in visečimi  omaricami  / dim 315/60/308cm</t>
  </si>
  <si>
    <t xml:space="preserve">1.2.8.305
</t>
  </si>
  <si>
    <t>Niz čajne kuhinje- pult s podupltnimi in visečimi  omaricami  / dim 305/60/275cm</t>
  </si>
  <si>
    <t xml:space="preserve">1.2.8.255
</t>
  </si>
  <si>
    <t>Niz čajne kuhinje- pult s podupltnimi in visečimi  omaricami  / dim 255/60/250cm</t>
  </si>
  <si>
    <t xml:space="preserve">1.2.8.250.1
</t>
  </si>
  <si>
    <t>Niz čajne kuhinje- pult s podupltnimi in visečimi  omaricami  / dim 250/60/200cm</t>
  </si>
  <si>
    <t xml:space="preserve">1.2.8.240.1
</t>
  </si>
  <si>
    <t>Niz čajne kuhinje- pult s podupltnimi in visečimi  omaricami  / dim 205/60/275cm</t>
  </si>
  <si>
    <t>Niz čajne kuhinje- pult s podupltnimi in visečimi  omaricami  / dim 200/60/200cm</t>
  </si>
  <si>
    <t xml:space="preserve">1.2.8.160.1
</t>
  </si>
  <si>
    <t>1.2.7K.11</t>
  </si>
  <si>
    <t>1.2.7K.12</t>
  </si>
  <si>
    <t>DELOVNI NIZ S PULTOM, PODUPLTNIMI, VISEČIMI OMARICAMI IN VISOKO OMARO
Pult globine 60cm na višini 90 cm od finalnega tlaka, obdelava - lesene vezane plošče 28 mm, s finalno obdelavo HPL (high pressure laminate), 5mm ABS rob
Pod in nad pultom omarice: obdelava - lesene vezane plošče, s finalno obdelavo HPL (high pressure laminate), 5mm ABS rob + vrata: HPL</t>
  </si>
  <si>
    <t>1.2.7.2-L</t>
  </si>
  <si>
    <t>1.2.7.2-D</t>
  </si>
  <si>
    <t>1.2.7.4-L</t>
  </si>
  <si>
    <t xml:space="preserve">Delovni niz s pultom, podupltnimi, visečimi omaricami / dim 180/60/275cm,  </t>
  </si>
  <si>
    <t>1.2.7.4-D</t>
  </si>
  <si>
    <t>1.2.7.5</t>
  </si>
  <si>
    <t xml:space="preserve">Delovni niz s pultom, podupltnimi, visečimi omaricami / dim 300/60/275cm,  </t>
  </si>
  <si>
    <t>1.2.7.6</t>
  </si>
  <si>
    <t xml:space="preserve">Delovni niz s pultom, podupltnimi, visečimi omaricami / dim 530/60/275cm,  </t>
  </si>
  <si>
    <t>1.2.7.7</t>
  </si>
  <si>
    <t xml:space="preserve">Delovni niz s pultom, podupltnimi, visečimi omaricami / dim 130/60/275cm,  </t>
  </si>
  <si>
    <t>1.2.7.8</t>
  </si>
  <si>
    <t>1.2.7.9</t>
  </si>
  <si>
    <t xml:space="preserve">Delovni niz s pultom, podupltnimi, visečimi omaricami / dim 250/60/275cm,  </t>
  </si>
  <si>
    <t>1.2.7.9-1</t>
  </si>
  <si>
    <t>1.2.7.18</t>
  </si>
  <si>
    <t xml:space="preserve">Delovni niz s pultom, podupltnimi, visečimi omaricami / dim 290/60/275cm,  </t>
  </si>
  <si>
    <t>1.2.7.20</t>
  </si>
  <si>
    <t xml:space="preserve">Delovni niz s pultom, podupltnimi, visečimi omaricami / dim 240/60/275cm,  </t>
  </si>
  <si>
    <t>1.2.7.22</t>
  </si>
  <si>
    <t xml:space="preserve">Delovni niz s pultom, podupltnimi, visečimi omaricami / dim 150/60/275cm,  </t>
  </si>
  <si>
    <t>1.2.7.23</t>
  </si>
  <si>
    <t>1.2.7.24</t>
  </si>
  <si>
    <t>1.2.7.25</t>
  </si>
  <si>
    <t xml:space="preserve">Delovni niz s pultom, podupltnimi, visečimi omaricami / dim 120/60/245cm,  </t>
  </si>
  <si>
    <t>- zapora do stropa 15 cm</t>
  </si>
  <si>
    <t>1.2.7.26</t>
  </si>
  <si>
    <t>1.2.7.27</t>
  </si>
  <si>
    <t>4.1.1.195</t>
  </si>
  <si>
    <t>Miza, pisalna, na nogah, dim. 195/75/75 cm</t>
  </si>
  <si>
    <t>DELOVNI NIZ S PULTOM, PODUPLTNIMI, VISEČIMI OMARICAMI IN VISOKO OMARO
Pult globine 40cm na višini 90 cm od finalnega tlaka, obdelava - lesene vezane plošče 28 mm, s finalno obdelavo HPL (high pressure laminate), 5mm ABS rob
Pod in nad pultom omarice: obdelava - lesene vezane plošče, s finalno obdelavo HPL (high pressure laminate), 5mm ABS rob + vrata: HPL</t>
  </si>
  <si>
    <t>1.2.7.02-1</t>
  </si>
  <si>
    <t>DELOVNI NIZ S PULTOM, PODUPLTNIMI, VISEČIMI OMARICAMI
Pult globine 40cm na višini 90 cm od finalnega tlaka, obdelava - lesene vezane plošče 28 mm, s finalno obdelavo HPL (high pressure laminate), 5mm ABS rob
Pod in nad pultom omarice: obdelava - lesene vezane plošče, s finalno obdelavo HPL (high pressure laminate), 5mm ABS rob + vrata: HPL</t>
  </si>
  <si>
    <t>DELOVNI NIZ S PULTOM, PODUPLTNIMI, VISEČIMI OMARICAMI 
Pult globine 40cm na višini 90 cm od finalnega tlaka, obdelava - lesene vezane plošče 28 mm, s finalno obdelavo HPL (high pressure laminate), 5mm ABS rob
Pod in nad pultom omarice: obdelava - lesene vezane plošče, s finalno obdelavo HPL (high pressure laminate), 5mm ABS rob + vrata: HPL</t>
  </si>
  <si>
    <t>1.2.7.08-L</t>
  </si>
  <si>
    <t xml:space="preserve">Delovni niz s pultom, podupltnimi, visečimi omaricami / dim 140/40/250cm,  </t>
  </si>
  <si>
    <t>1.2.7.08-D</t>
  </si>
  <si>
    <t xml:space="preserve">2.1.2.60L-1
</t>
  </si>
  <si>
    <t>Omara  visoka, dim. 60/40/210 cm</t>
  </si>
  <si>
    <t xml:space="preserve">- zapora do stropa; maska se prilagodi poševnini betonske plošče! (višina 45-52 cm, odvisno od pozicije omare)
</t>
  </si>
  <si>
    <t>1x enojna vrata na zaklepanje, 5x nastavljiva polica po višini</t>
  </si>
  <si>
    <t xml:space="preserve">2.1.2.60D-1
</t>
  </si>
  <si>
    <t>Omara  visoka, dim. 80/40/210 cm</t>
  </si>
  <si>
    <t>1x dvojna vrata na zaklepanje, 5x nastavljiva polica po višini</t>
  </si>
  <si>
    <t xml:space="preserve">2.1.2.80-1
</t>
  </si>
  <si>
    <t xml:space="preserve">2.1.2.80-1*
</t>
  </si>
  <si>
    <t>1x dvojna vrata , 5x nastavljiva polica po višini</t>
  </si>
  <si>
    <t xml:space="preserve">VISOKE OMARE / globina = 45 cm, obdelava = laminat, vrata=HPL
</t>
  </si>
  <si>
    <t xml:space="preserve">2.1.2.80-4
</t>
  </si>
  <si>
    <t xml:space="preserve">2.1.2.60L-3
</t>
  </si>
  <si>
    <t>Omara  visoka, dim. 60/60/210 cm</t>
  </si>
  <si>
    <t xml:space="preserve">2.1.2.60D-3
</t>
  </si>
  <si>
    <t xml:space="preserve">2.1.2.65L-3
</t>
  </si>
  <si>
    <t>Omara  visoka, dim. 65/60/210 cm</t>
  </si>
  <si>
    <t xml:space="preserve">2.1.2.65D-3
</t>
  </si>
  <si>
    <t xml:space="preserve">2.1.5.80-3
</t>
  </si>
  <si>
    <t xml:space="preserve">2.1.5.120-4
</t>
  </si>
  <si>
    <t xml:space="preserve">VISOKE OMARE / globina = 80 cm, obdelava = laminat, vrata=HPL
</t>
  </si>
  <si>
    <t>ELEKTRIČNI REGAL</t>
  </si>
  <si>
    <t>Skladiščni polični sistem regalov, montiranih na okvirje z vgrajenimi kolesi in</t>
  </si>
  <si>
    <t>pogonom za premikanje po tirnicah,</t>
  </si>
  <si>
    <t>- premikanje regalov po tirnicah na električni pogon preko 24 V  DC enosmernih</t>
  </si>
  <si>
    <t>motorjev z reduktorjem,</t>
  </si>
  <si>
    <t>- tirnice (vodilna, pogonska in ravna) bodo vgrajene v tlaku (v kolikor bo tlak že</t>
  </si>
  <si>
    <t>izveden, bo moral izbrani izvajalec izvesti izreze v estrihu),</t>
  </si>
  <si>
    <t>- elektromotorji morajo imeti vgrajeno varnostno zaščito, ki izklopi pogon v primeru</t>
  </si>
  <si>
    <t xml:space="preserve">povečanega upora pri premiku večje sile kot je potrebna za potiskanje ene enote </t>
  </si>
  <si>
    <t>sistema oz. če se med regalnimi enotami nahaja oseba ali ovira,</t>
  </si>
  <si>
    <t>- pogon mora omogočati počasen začetek in zaključek premikanja, pravilno</t>
  </si>
  <si>
    <t>ustavljanje premičnih enot (senzorsko) ter kalibracijo premikanja in zaustavljanja</t>
  </si>
  <si>
    <t>vseh premičnih enot - določitev razdalj in končnih  pozicij,</t>
  </si>
  <si>
    <t>- na vsaki pomični enoti mora biti krmilna plošča na dotik za usmerjanje regalov,</t>
  </si>
  <si>
    <t>- sistem mora biti opremljen z vgrajenim detektorjem gibanja, in programsko</t>
  </si>
  <si>
    <t>opremo za nastavljanje funkcij sistema,</t>
  </si>
  <si>
    <t>- kontrolna plošča naj omogoča razne nastavitve (pin koda, nastavitve delovanja..)</t>
  </si>
  <si>
    <t>- enote sistema morajo imeti nameščeno varovanje pred prevračanjem,</t>
  </si>
  <si>
    <t xml:space="preserve">- sistem sestavljajo posamezne enote - zaprti kovinski regali, </t>
  </si>
  <si>
    <t>z nastavljivimi policami, zgornja polica - pokrov regala mora imeti enako nosilnost</t>
  </si>
  <si>
    <t>kot posamezne police,</t>
  </si>
  <si>
    <t>- police prestavljive po višini (na 20 mm), nosilnost polic najmanj 100kg</t>
  </si>
  <si>
    <t>- vsi sistemi morajo imeti "ključavnico" za blokiranje premikanja vseh pomičnih</t>
  </si>
  <si>
    <t>regalov v sistemu in nadzorni sistem električnega toka pogonske enote,</t>
  </si>
  <si>
    <t>Sistem mora imeti CE oznako in biti izdelan v skladu s standardi -  priloženi k</t>
  </si>
  <si>
    <t>k ponudbi:</t>
  </si>
  <si>
    <t xml:space="preserve">- standard SIST CE EN 15095 (Pomični regali, pomični paletni regali, </t>
  </si>
  <si>
    <t>naprave in skladiščna dvigala z lastnim pogonom - Varnostne zahteve)</t>
  </si>
  <si>
    <t>- certifikat SIST IEC 60950 (varnost električnih komponent)</t>
  </si>
  <si>
    <t>- standard SIST EN 60249 (elektične komponente ne predstavljajo tveganja za</t>
  </si>
  <si>
    <t>povzročitev požara)</t>
  </si>
  <si>
    <t>- certifikat RAL-RG614/4 (splošna kvaliteta in varnost opreme)</t>
  </si>
  <si>
    <t>- certifikat SIST EN ISO 9001 (sistem kvalitete proizvajalca)</t>
  </si>
  <si>
    <t>- certifikat SIST EN 14001 (okolju prijazno delovanje proizvajalca)</t>
  </si>
  <si>
    <t>električni regal</t>
  </si>
  <si>
    <t xml:space="preserve">DODATEN OPIS </t>
  </si>
  <si>
    <t>- prehod med regali cca. 85 cm</t>
  </si>
  <si>
    <t>3.1.5.1</t>
  </si>
  <si>
    <t>- višina prostora cca 240cm</t>
  </si>
  <si>
    <t>- prehod med regali cca. 70 cm</t>
  </si>
  <si>
    <t>- višina prostora 250 cm</t>
  </si>
  <si>
    <t>3.1.5.2</t>
  </si>
  <si>
    <t>5.3.1.125-2</t>
  </si>
  <si>
    <t>Kovinski pult s konzolami pritrjen na steno, dim. 125/60/90 cm + 6 cm INOX zavihek ob steni.</t>
  </si>
  <si>
    <t>5.3.1.175-2</t>
  </si>
  <si>
    <t>Kovinski pult s konzolami pritrjen na steno, dim. 175/60/90 cm + 6 cm INOX zavihek ob steni.</t>
  </si>
  <si>
    <t>5.3.1.155-2</t>
  </si>
  <si>
    <t>Kovinski pult s konzolami pritrjen na steno, dim. 155/60/90 cm + 6 cm INOX zavihek ob steni.</t>
  </si>
  <si>
    <t>5.3.1.09</t>
  </si>
  <si>
    <t>Kovinski pult s konzolami pritrjen na steno, L oblike, dim. 200+120/60/90 cm + 6 cm INOX zavihek ob steni.</t>
  </si>
  <si>
    <t>5.3.1.010</t>
  </si>
  <si>
    <t>Kovinski pult s konzolami pritrjen na steno, dim. 275/75/90 cm + 6 cm INOX zavihek ob steni.</t>
  </si>
  <si>
    <t>5.3.4.R-100.1</t>
  </si>
  <si>
    <t>Kovinski regal, dim: 100/40/220 cm</t>
  </si>
  <si>
    <t>5x polica nastavljiva po višini</t>
  </si>
  <si>
    <t>regal je ob steni ali prostostoječ v prostoru- glej pozicijo v tlorisu, regal je stoji na kovinskih nogicah. Police in hrbet omare so ojačani za večjo nosilnost</t>
  </si>
  <si>
    <t>5.3.4.R-105.3</t>
  </si>
  <si>
    <t>Kovinski regal, dim: 105/60/220 cm</t>
  </si>
  <si>
    <t xml:space="preserve">VISOKA OMARA  / globina 60 cm, obdelava iz nerjavne pločevine (INOX)
</t>
  </si>
  <si>
    <t>5.3.4.R-120.1</t>
  </si>
  <si>
    <t>Kovinski regal, dim: 120/40/220 cm</t>
  </si>
  <si>
    <t>Kovinski regal, dim: 120/60/220 cm</t>
  </si>
  <si>
    <t>1x viseča omarica z enojnimi vrati in polico nastavljivo po višini, š=60cm
1x odprta viseča omarica s polico nastavljivo po višini, š=90cm</t>
  </si>
  <si>
    <t>2.8.3.140</t>
  </si>
  <si>
    <t>2.8.3.200</t>
  </si>
  <si>
    <t>2.8.3.260</t>
  </si>
  <si>
    <t>2x viseča omarica z enojnimi vrati in polico nastavljivo po višini, š=60cm
1x odprta viseča omarica s polico nastavljivo po višini, š=80cm
maska se prilagodi poševnini betonske plošče! (višina 45-52 cm, odvisno od pozicije omarice)</t>
  </si>
  <si>
    <t>2.8.3.400</t>
  </si>
  <si>
    <t>REKAPITULACIJA</t>
  </si>
  <si>
    <t>SKUPAJ BREZ DDV</t>
  </si>
  <si>
    <t>SKUPAJ Z DDV</t>
  </si>
  <si>
    <t xml:space="preserve">s sistemskimi ključi  </t>
  </si>
  <si>
    <t>- dolžina predala 500 mm za predalnik globine 550mm,</t>
  </si>
  <si>
    <t>PULTI , KI SO SESTAVNI DELI NIZOV</t>
  </si>
  <si>
    <t xml:space="preserve"> - odvisno od tipa pulta, finalne obdelave, glej splošen opis pri poglavju 1.2 ali poglavju 5</t>
  </si>
  <si>
    <t>VISOKE OMARE, VISEČE OMARICE IN PODPULTNE OMARICE</t>
  </si>
  <si>
    <t>DDV 22%</t>
  </si>
  <si>
    <t>držalo pri tušu</t>
  </si>
  <si>
    <t>11.1.41</t>
  </si>
  <si>
    <t xml:space="preserve">Držalo / oprijemalo pri tušu </t>
  </si>
  <si>
    <t xml:space="preserve">- oprijemalo, iz kromiranih nerjavnih jeklenih cevi in </t>
  </si>
  <si>
    <t>- sidranje na ojačitev v steni</t>
  </si>
  <si>
    <t>11.1.46</t>
  </si>
  <si>
    <t>zložljiva klop v tušu</t>
  </si>
  <si>
    <t xml:space="preserve">Zložljiva klop pri tušu </t>
  </si>
  <si>
    <t xml:space="preserve">- konstrukcija iz kromiranih nerjavnih jeklenih cevi in </t>
  </si>
  <si>
    <t>kromirane nerjavne jeklene plošče; sedišče enkae obdelave</t>
  </si>
  <si>
    <t xml:space="preserve">1.2.8.205.1-1
</t>
  </si>
  <si>
    <t>INVESTITOR</t>
  </si>
  <si>
    <t>PZI (projektna dokumentacija za izvedbo gradnje)</t>
  </si>
  <si>
    <t>Republika Slovenija, Ministrstvo za zdravje</t>
  </si>
  <si>
    <t xml:space="preserve">1.3 NAČRT POHIŠTVENE OPREME, trakt A </t>
  </si>
  <si>
    <t xml:space="preserve">2.1.1.100-1*
</t>
  </si>
  <si>
    <t xml:space="preserve">3.1.3.100*
</t>
  </si>
  <si>
    <t xml:space="preserve">3.1.3.120*
</t>
  </si>
  <si>
    <t xml:space="preserve">3.1.3.90*
</t>
  </si>
  <si>
    <t xml:space="preserve">3.1.3.60-L* 
</t>
  </si>
  <si>
    <t xml:space="preserve">3.1.2.120*
</t>
  </si>
  <si>
    <t xml:space="preserve">3.1.2.90*
</t>
  </si>
  <si>
    <t xml:space="preserve">3.1.2.80*
</t>
  </si>
  <si>
    <t xml:space="preserve">3.1.1.80*
</t>
  </si>
  <si>
    <t>2.8.6.155*</t>
  </si>
  <si>
    <t>2.8.6.190*</t>
  </si>
  <si>
    <t>2.8.6.600*</t>
  </si>
  <si>
    <t>2.8.2.260*</t>
  </si>
  <si>
    <t>2.8.2.620*</t>
  </si>
  <si>
    <t>2.8.1.570*</t>
  </si>
  <si>
    <t>2.8.1.330*</t>
  </si>
  <si>
    <t>2.8.1.245*</t>
  </si>
  <si>
    <t>2.8.1.240*</t>
  </si>
  <si>
    <t xml:space="preserve">2.1.8.90-1*
</t>
  </si>
  <si>
    <t xml:space="preserve">2.1.1.90-3S*
</t>
  </si>
  <si>
    <t xml:space="preserve">2.1.1.75-2*
</t>
  </si>
  <si>
    <t xml:space="preserve">2.1.1.80-2*
</t>
  </si>
  <si>
    <t xml:space="preserve">2.1.1.90-2*
</t>
  </si>
  <si>
    <t xml:space="preserve">2.1.1.55D-3*
</t>
  </si>
  <si>
    <t xml:space="preserve">2.1.1.90-3*
</t>
  </si>
  <si>
    <t xml:space="preserve">2.1.1.80-1*
</t>
  </si>
  <si>
    <t xml:space="preserve">2.1.8.60L-2*
</t>
  </si>
  <si>
    <t>Omara  visoka, dim. 60/50/250 cm,  deljena po višini, 
zgornji del zaprt z vrati; dim=60/50/65cm
spodnji del zaprt z vrati; dim=60/50/185cm</t>
  </si>
  <si>
    <t xml:space="preserve">2.1.8.90-2*
</t>
  </si>
  <si>
    <t>Omara  visoka, dim. 90/50/250 cm,  deljena po višini, 
zgornji del zaprt z vrati; dim=90/50/65cm
spodnji del zaprt z vrati; dim=90/50/185cm</t>
  </si>
  <si>
    <t xml:space="preserve">2.1.1.80-2S*
</t>
  </si>
  <si>
    <t xml:space="preserve">2.1.1.90-2S*
</t>
  </si>
  <si>
    <t xml:space="preserve">2.1.8.90-1S*
</t>
  </si>
  <si>
    <t>VISOKE OMARE / globina = 40 cm, obdelava = laminat, vrata=HPL in kaljeno steklo</t>
  </si>
  <si>
    <t xml:space="preserve">2.1.8.90-2S*
</t>
  </si>
  <si>
    <t xml:space="preserve">2.1.1.50-3*
</t>
  </si>
  <si>
    <t xml:space="preserve">2.1.1.60L-3*
</t>
  </si>
  <si>
    <t xml:space="preserve">2.1.1.60D-3*
</t>
  </si>
  <si>
    <t xml:space="preserve">2.1.1.80-3*
</t>
  </si>
  <si>
    <t>URAD RS ZA NADZOR, KAKOVOST IN INVESTICIJE V ZDRAVSTVU</t>
  </si>
  <si>
    <t>UKC LJUBLJANA - TRAKT A-1/3 OBJEKTA</t>
  </si>
  <si>
    <t xml:space="preserve">POHIŠTVENA OPREMA ZA PRENOVLJENI OBJEKT HOSPITAL </t>
  </si>
  <si>
    <r>
      <t xml:space="preserve">številka projekta: </t>
    </r>
    <r>
      <rPr>
        <b/>
        <sz val="10"/>
        <rFont val="Arial"/>
        <family val="2"/>
        <charset val="238"/>
      </rPr>
      <t>API-907/1421</t>
    </r>
  </si>
  <si>
    <r>
      <t xml:space="preserve">številka načrta: </t>
    </r>
    <r>
      <rPr>
        <b/>
        <sz val="10"/>
        <rFont val="Arial"/>
        <family val="2"/>
        <charset val="238"/>
      </rPr>
      <t>907/1421-OP</t>
    </r>
  </si>
  <si>
    <t>Ul. Ambrožiča Novljana 7, 1000 Ljubljana</t>
  </si>
  <si>
    <t>2.7.1.40</t>
  </si>
  <si>
    <t xml:space="preserve">1.2.8.200.2
</t>
  </si>
  <si>
    <t>5.3.1.105-2</t>
  </si>
  <si>
    <t>Kovinski pult s konzolami pritrjen na steno, dim. 105/60/90 cm + 6 cm INOX zavihek ob steni.</t>
  </si>
  <si>
    <t>8.4.12A</t>
  </si>
  <si>
    <t>8.4.12B</t>
  </si>
  <si>
    <t>8.4.12C</t>
  </si>
  <si>
    <t>tabla informacijska magnetna, dim: 80x120 cm</t>
  </si>
  <si>
    <t>tabla informacijska magnetna, dim: 60x120 cm</t>
  </si>
  <si>
    <t xml:space="preserve"> 7.1.12</t>
  </si>
  <si>
    <t>stol pisarniški, vrtiljak, z naslonom za hrbet, z regulacijo višine - primeren za delo pri pultih na višini 90cm</t>
  </si>
  <si>
    <t>pri pultih v katerih je predvidena zasteklitev se upošteva  kaljeno steklo deb. 8mm, vpeto bočno v inox U profile</t>
  </si>
  <si>
    <t>nad gotovim tlakom), širina oblog: 90 cm, 80cm, 70 cm</t>
  </si>
  <si>
    <t>OG-I</t>
  </si>
  <si>
    <t>nagibno ogledalo, cca dim: 65x44 cm</t>
  </si>
  <si>
    <t xml:space="preserve">- montažni material iz nerjavnega jekla </t>
  </si>
  <si>
    <t>2.8.1.305*</t>
  </si>
  <si>
    <t>niz visečih omaric , dim: 305/40/120 cm + zapora do stropa 5 cm</t>
  </si>
  <si>
    <t>2.8.1.620*</t>
  </si>
  <si>
    <t>5.3.1.250-2</t>
  </si>
  <si>
    <t>Kovinski pult s konzolami pritrjen na steno, dim. 250/60/90 cm + 6 cm INOX zavihek ob steni.</t>
  </si>
  <si>
    <t>2.8.2.250*</t>
  </si>
  <si>
    <t>2.7.1.55</t>
  </si>
  <si>
    <t>1.2.1.180-1</t>
  </si>
  <si>
    <t>1.2.7.3*</t>
  </si>
  <si>
    <t xml:space="preserve">2.1.1.60D-1*
</t>
  </si>
  <si>
    <t>2.1.1.60D-2*</t>
  </si>
  <si>
    <t xml:space="preserve">2.1.1.60L-2*
</t>
  </si>
  <si>
    <t xml:space="preserve">2.1.2.90-3
</t>
  </si>
  <si>
    <t>dispenzer za razkužilo, senzorski, z lovilno košarico za odvečno razkužilo</t>
  </si>
  <si>
    <t xml:space="preserve">2.1.8.65L-2
</t>
  </si>
  <si>
    <t>Omara nizka dim 100/40/75cm</t>
  </si>
  <si>
    <t xml:space="preserve">2.5.3.120
</t>
  </si>
  <si>
    <t>Omara nizka dim 120/60/75cm</t>
  </si>
  <si>
    <t>NIZKE OMARE / globina = 60 cm, obdelava = laminat, vrata=HPL</t>
  </si>
  <si>
    <t>5.3.1.01D</t>
  </si>
  <si>
    <t>5.3.3.185</t>
  </si>
  <si>
    <t>Pult s podpultnimi omaricami; dim. 185/60/90 cm, na višini 90 cm od tal + 6 cm INOX zavihek ob steni, V nizu vgrajeno enojno korito.</t>
  </si>
  <si>
    <t>11.1.1.2</t>
  </si>
  <si>
    <t>koš s pokrovom in odpiranjem na pedal</t>
  </si>
  <si>
    <t>obešalna kljukica dvojna v sanitarijah</t>
  </si>
  <si>
    <t xml:space="preserve">koš </t>
  </si>
  <si>
    <t>koš za ločeno zbiranje odpadkov v kuhinjah</t>
  </si>
  <si>
    <t>- koš, kovinski, iz alu pločevine, polno dno, s pokrovom in odpiranje na pedal</t>
  </si>
  <si>
    <t>- 8 pomične enote in 2 fiksna enota oz. po navodilih proizvajalca</t>
  </si>
  <si>
    <t>- 10 pomičnih enot + 1 fiksna enota oz. po navodilih proizvajalca</t>
  </si>
  <si>
    <t xml:space="preserve">2.4.1.60-1
</t>
  </si>
  <si>
    <t xml:space="preserve">2.1.1.90-2
</t>
  </si>
  <si>
    <t xml:space="preserve">2.1.3.100-3S
</t>
  </si>
  <si>
    <t>zgornji del je zaprt z vrati; 1x dvojna vrata zastekljena na zaklepanje, 1x nastavljiva polica po višini
spodnji del je zaprt z vrati; 1x dvojna vrata zastekljena na zaklepanje,  4x nastavljive police po višini</t>
  </si>
  <si>
    <t xml:space="preserve">2.3.4.180L
</t>
  </si>
  <si>
    <t>2x Kovinska polica s konzonimi profili pritrjena na steno, dim. 135/30/3cm
Spodnji rob prve police pritrjen na višini 150 cm od tal; 
Spodnji rob druge police pritrjen na višini 190 cm od tal.</t>
  </si>
  <si>
    <t xml:space="preserve">POLICA / globina 30 cm, konzolno pritrjena na steno, obdelava iz nerjavne pločevine (INOX)
</t>
  </si>
  <si>
    <t xml:space="preserve">2.1.4.115-3
</t>
  </si>
  <si>
    <t>OG2</t>
  </si>
  <si>
    <t>ogledalo, dim: 60x200 cm, pritrjeno 10cm od tal</t>
  </si>
  <si>
    <t>ogledalo, dim: 75x50 cm, pritrjeno 130cm od tal</t>
  </si>
  <si>
    <t>ali, (odvisno od sheme)</t>
  </si>
  <si>
    <t>2.8.6.210-1</t>
  </si>
  <si>
    <t xml:space="preserve"> - omarice pritrjene 160 cm od tal:</t>
  </si>
  <si>
    <t xml:space="preserve">2.4.1.90-1
</t>
  </si>
  <si>
    <t xml:space="preserve">2.4.1.60.L
</t>
  </si>
  <si>
    <t xml:space="preserve">2.4.1.60.D
</t>
  </si>
  <si>
    <t>Garderobni niz s pultom in visečimi omaricami, sestavljeni
skupne dimenzije 180/55cm</t>
  </si>
  <si>
    <t>Garderobni niz s pultom in visečimi omaricami, sestavljeni
skupne dimenzije 190/55cm</t>
  </si>
  <si>
    <t xml:space="preserve">- višinsko nastavljiva ročna opirala </t>
  </si>
  <si>
    <t xml:space="preserve"> - odbojnik na nadzornem pultu na strani hodnika v celi dolžini pulta - inox cev, 1x na višini osno 20cm od tal in 1x na višini osno 80cm od tal</t>
  </si>
  <si>
    <t>Nosilec za dispenzer za razkužilo v plastenki V= 500 ml EURO plastenko, z ročico za</t>
  </si>
  <si>
    <t xml:space="preserve">Nosilec za dispenzer tekoče milo v plastenki V= 500 ml EURO plastenko, z ročico za proženje, </t>
  </si>
  <si>
    <t>Stenski senzorski dozirnik za 500 ml EURO plastenko</t>
  </si>
  <si>
    <t>- dozirnik za namestitev 500ml EURO plastenke</t>
  </si>
  <si>
    <t>PULTI  Z VGRADNIMI UMIVALNIKI / globina 60 cm, montirani na višini 90 cm, lesene vezane plošče 28 mm, finalna obdelava kompakt plošča 8mm (kot npr. ABET )</t>
  </si>
  <si>
    <t xml:space="preserve">Pult z enim umivalnikom (dim. 155 / 60 / 2,8cm+0,8 cm) </t>
  </si>
  <si>
    <t>1.1.9</t>
  </si>
  <si>
    <t>1.1.1</t>
  </si>
  <si>
    <t>1.1.1.180-1</t>
  </si>
  <si>
    <t>PULTI NA NOGAH</t>
  </si>
  <si>
    <t>PULTI OBEŠENI NA STENO</t>
  </si>
  <si>
    <t>1.2.1.160</t>
  </si>
  <si>
    <t>1.2.1.210</t>
  </si>
  <si>
    <t>1.2.1.250</t>
  </si>
  <si>
    <t xml:space="preserve">DELOVNI PULTI / globina 60 cm, višina 90 cm,
obdelava - kovinska podkonstrukcija pritrjena na steno, prašno barvana;
obdelava - lesene vezane plošče 28 mm, s finalno obdelavo HPL (high pressure laminate), 5mm ABS rob; </t>
  </si>
  <si>
    <t>- plošča montirana na kovinskih L nosilcih iz jeklenega C-profila 100x80mm, debeline 5mm, porezan pod kotom</t>
  </si>
  <si>
    <t>1.2.1.360-1</t>
  </si>
  <si>
    <t>1.2.1</t>
  </si>
  <si>
    <t xml:space="preserve">DELOVNI PULTI / globina 80 cm, višina 90 cm,
obdelava - kovinska podkonstrukcija, prašno barvana;
obdelava - lesene vezane plošče 28 mm, s finalno obdelavo HPL (high pressure laminate), 5mm ABS rob in vgrajenim koritom ali umivalnikom s podpultno omarico
</t>
  </si>
  <si>
    <t>- mizna plošča dim 410/80/3cm, montirana na kovinskem podnožju s C nogami in podpultno omarico,</t>
  </si>
  <si>
    <t>- vgrajeno enojno korito, dim.korita cca.35x42x18cm, brez preliva</t>
  </si>
  <si>
    <t>- 1x podpultna omarica za korito  širine100 cm s polico nastavljivo po višini</t>
  </si>
  <si>
    <t>1.2.2</t>
  </si>
  <si>
    <t xml:space="preserve">DELOVNI PULTI / globina 60 cm, višina 75 cm,
obdelava - kovinska podkonstrukcija, prašno barvana;
obdelava - lesene vezane plošče 28 mm, s finalno obdelavo HPL (high pressure laminate), 5mm ABS rob
</t>
  </si>
  <si>
    <t xml:space="preserve">DELOVNI PULTI / globina 75 cm, višina 90 cm,
obdelava - kovinska podkonstrukcija, prašno barvana;
obdelava - lesene vezane plošče 28 mm, s finalno obdelavo HPL (high pressure laminate), 5mm ABS rob
</t>
  </si>
  <si>
    <t xml:space="preserve">DELOVNI PULTI / globina 75 cm, višina 75 cm,
obdelava - kovinska podkonstrukcija, prašno barvana;
obdelava - lesene vezane plošče 28 mm, s finalno obdelavo HPL (high pressure laminate), 5mm ABS rob
</t>
  </si>
  <si>
    <t>1.2.2.110</t>
  </si>
  <si>
    <t>1.2.2.145</t>
  </si>
  <si>
    <t>1.2.2.160</t>
  </si>
  <si>
    <t>1.2.2.240</t>
  </si>
  <si>
    <t>1.2.2.450</t>
  </si>
  <si>
    <t>1.2.2.505</t>
  </si>
  <si>
    <t>1.2.2.510</t>
  </si>
  <si>
    <t>Pulti globine 60 cm, višine 90 cm</t>
  </si>
  <si>
    <t>Pulti globine 60 cm, višine 75 cm</t>
  </si>
  <si>
    <t>Pulti globine 80 cm, višine 90 cm</t>
  </si>
  <si>
    <t>Pulti globine 75 cm, višine 90 cm</t>
  </si>
  <si>
    <t>Pulti globine 75 cm, višine 75 cm</t>
  </si>
  <si>
    <t>Pult iz laminata, dim. 120/60/90 cm</t>
  </si>
  <si>
    <t>Pult iz laminata, dim. 450/60/75 cm</t>
  </si>
  <si>
    <t>Pult iz laminata, dim. 505/60/75 cm</t>
  </si>
  <si>
    <t>Pult iz laminata, dim. 510/60/75 cm</t>
  </si>
  <si>
    <t>Pult iz laminata, dim. 240/60/75 cm</t>
  </si>
  <si>
    <t>Pult iz laminata, dim. 160/60/75 cm</t>
  </si>
  <si>
    <t>Pult iz laminata, dim. 145/60/75 cm</t>
  </si>
  <si>
    <t>Pult iz laminata, dim. 110/60/75 cm</t>
  </si>
  <si>
    <t>Pult iz laminata, dim. 410/80/90 cm</t>
  </si>
  <si>
    <t>Pult iz laminata, dim. 360/75/90 cm</t>
  </si>
  <si>
    <t>Pult iz laminata, dim. 210/75/90 cm</t>
  </si>
  <si>
    <t>Pult iz laminata, dim. 180/75/90 cm</t>
  </si>
  <si>
    <t>Pult iz laminata, dim. 250/75/75 cm</t>
  </si>
  <si>
    <t>Pult iz laminata, dim. 210/75/75 cm</t>
  </si>
  <si>
    <t>Pult iz laminata, dim. 160/75/75 cm</t>
  </si>
  <si>
    <t>Pult iz laminata, dim. 180/60/2,8cm+0,5 cm</t>
  </si>
  <si>
    <t xml:space="preserve">DELOVNI PULTI / globina 60 cm, višina 90 cm,
obdelava - kovinska podkonstrukcija, prašno barvana;
obdelava - lesene vezane plošče 28 mm, s finalno obdelavo HPL (high pressure laminate), 5mm ABS rob
</t>
  </si>
  <si>
    <t>1.2.2.140-1</t>
  </si>
  <si>
    <t>Pult iz laminata, dim. 140/60/90 cm</t>
  </si>
  <si>
    <t>1.2.2.180-1</t>
  </si>
  <si>
    <t>Pult iz laminata, dim. 180/60/90 cm</t>
  </si>
  <si>
    <t>1.2.2.300-1</t>
  </si>
  <si>
    <t>Pult iz laminata, dim. 300/60/90 cm</t>
  </si>
  <si>
    <t>1.2.3</t>
  </si>
  <si>
    <t>Pulti globine 50 cm, višine 75 cm</t>
  </si>
  <si>
    <t xml:space="preserve">DELOVNI PULTI / globina 50 cm, višina 75 cm,
obdelava - kovinska podkonstrukcija, prašno barvana;
obdelava - lesene vezane plošče 28 mm, s finalno obdelavo HPL (high pressure laminate), 5mm ABS rob
</t>
  </si>
  <si>
    <t>1.2.3.150</t>
  </si>
  <si>
    <t>Pult iz laminata, dim. 150/50/75 cm</t>
  </si>
  <si>
    <t>Pult iz laminata - priključni, dim. 60/60/75 cm</t>
  </si>
  <si>
    <t>- priključitev leva ali desna, glede na dispozicijo opreme v prostoru</t>
  </si>
  <si>
    <t>1.2.3.85P</t>
  </si>
  <si>
    <t>Pult iz laminata - priključni, dim. 85/50/75 cm</t>
  </si>
  <si>
    <t>1.2.4</t>
  </si>
  <si>
    <t>Pulti globine 50 cm ali 60 cm, višine 75 cm</t>
  </si>
  <si>
    <t>Pulti globine 65 cm ali 75 cm, višine 75 cm</t>
  </si>
  <si>
    <t>DELOVNI PULTI POSEBNE OBLIKE</t>
  </si>
  <si>
    <t>DELOVNI PULTI - PRIKLJUČNI</t>
  </si>
  <si>
    <t>DELOVNI PULTI, GLOBINE 50 CM</t>
  </si>
  <si>
    <t>DELOVNI PULTI S KORITI, GLOBINE 80 CM</t>
  </si>
  <si>
    <t>DELOVNI PULTI, GLOBINE 60 CM</t>
  </si>
  <si>
    <t>DELOVNI PULTI, GLOBINE 75 CM</t>
  </si>
  <si>
    <t>PULTI Z VGRADNIMI UMIVALNIKI</t>
  </si>
  <si>
    <t>Pult iz laminata,  dim. 570/ 65 /75 cm
pult posebne oblike, sestavljen pod kotom 120°oz 150°
razvita širina pulta (126 +391+126 +52)cm</t>
  </si>
  <si>
    <t>Pult iz laminata,  dim. 250/ 75 /75 cm
pult posebne oblike, sestavljen pod kotom 120°oz 150°
razvita širina pulta (91+116+98)cm</t>
  </si>
  <si>
    <t>Pult iz laminata,  dim. 280/ 75 /75 cm
pult posebne oblike</t>
  </si>
  <si>
    <t>Pult iz laminata,  dim. 300/ 65 /75 cm
pult posebne oblike, sestavljen pod kotom 59°
razvita širina pulta (91+125+148)cm</t>
  </si>
  <si>
    <t xml:space="preserve">- C nosilci / noge iz nerjavnih jeklenih profilov debeline 5mm, in diagonalo </t>
  </si>
  <si>
    <t>1.2.7</t>
  </si>
  <si>
    <t>NIZI VIŠINE 232 CM</t>
  </si>
  <si>
    <t>Viseče omarice globine 35 cm</t>
  </si>
  <si>
    <t>DELOVNI NIZI S PULTOM, PODPULTNIMI IN VISEČIMI OMARICAMI</t>
  </si>
  <si>
    <t>- omara postavljena na podstavku, cokel višine 10cm</t>
  </si>
  <si>
    <t>- zapora do stropa 7 cm</t>
  </si>
  <si>
    <t xml:space="preserve"> - oprema: ročaji, vse omarice s ključavnicami, opremljene s sistemskimi ključi</t>
  </si>
  <si>
    <t xml:space="preserve">Delovni niz s pultom, podupltnimi, visečimi omaricami - desna izvedba, dim. 105/60/232cm,  </t>
  </si>
  <si>
    <t xml:space="preserve">Delovni niz s pultom, podupltnimi, visečimi omaricami - leva izvedba, dim. 105/60/232cm,  </t>
  </si>
  <si>
    <t xml:space="preserve">Delovni niz s pultom, podupltnimi, visečimi omaricami - leva izvedba, dim. 115/60/232cm,  </t>
  </si>
  <si>
    <t xml:space="preserve">Delovni niz s pultom, podupltnimi, visečimi omaricami - desna izvedba, dim. 115/60/232cm,  </t>
  </si>
  <si>
    <t>DELOVNI NIZ S PULTOM, PODUPLTNIMI IN VISEČIMI OMARICAMI
Pult globine 60cm na višini 90 cm od finalnega tlaka, obdelava - lesene vezane plošče 28 mm, s finalno obdelavo HPL (high pressure laminate), 5mm ABS rob
Pod in nad pultom omarice: obdelava - lesene vezane plošče, s finalno obdelavo HPL (high pressure laminate), 5mm ABS rob + vrata: HPL</t>
  </si>
  <si>
    <t xml:space="preserve">Delovni niz s pultom, podupltnimi, visečimi omaricami,
dim. 130/60/232cm,  </t>
  </si>
  <si>
    <t>NIZI VIŠINE 245 CM (2. klet)</t>
  </si>
  <si>
    <t>DELOVNI NIZ S PULTOM, PODUPLTNIMI, VISEČIMI OMARICAMI
Pult globine 60cm na višini 90 cm od finalnega tlaka, obdelava - lesene vezane plošče 28 mm, s finalno obdelavo HPL (high pressure laminate), 5mm ABS rob
Pod in nad pultom omarice: obdelava - lesene vezane plošče, s finalno obdelavo HPL (high pressure laminate), 5mm ABS rob + vrata: HPL</t>
  </si>
  <si>
    <t xml:space="preserve">Delovni niz s pultom, podupltnimi, visečimi omaricami / dim 120/60/210cm,  </t>
  </si>
  <si>
    <t>NIZI VIŠINE 250 CM</t>
  </si>
  <si>
    <t>Viseče omarice globine 40 cm</t>
  </si>
  <si>
    <t>1.2.7.01-1</t>
  </si>
  <si>
    <t>Delovni niz s pultom, podupltnimi, visečimi omaricami / dim 110/40/250cm</t>
  </si>
  <si>
    <t>1.2.7.03-1</t>
  </si>
  <si>
    <t xml:space="preserve">Delovni niz s pultom, podupltnimi, visečimi omaricami / dim 120/40/250cm,  </t>
  </si>
  <si>
    <t>1.2.7.04-1</t>
  </si>
  <si>
    <t xml:space="preserve">Delovni niz s pultom, podupltnimi, visečimi omaricami in visoko omaro/ dim 220/40/250cm,  </t>
  </si>
  <si>
    <t>1.2.7.05-1</t>
  </si>
  <si>
    <t xml:space="preserve">Delovni niz s pultom, podupltnimi, visečimi omaricami in visoko omaro / dim 240/40/250cm,  </t>
  </si>
  <si>
    <t>1.2.7.06-1</t>
  </si>
  <si>
    <t xml:space="preserve">Delovni niz s pultom, podupltnimi, visečimi omaricami in visoko omaro / dim 195/40/250cm,  </t>
  </si>
  <si>
    <t>1.2.7.07-1</t>
  </si>
  <si>
    <t xml:space="preserve">Delovni niz s pultom, podupltnimi, visečimi omaricami in visoko omaro / dim 140/40/250cm,  </t>
  </si>
  <si>
    <t>1.2.7.08-1L</t>
  </si>
  <si>
    <t>1.2.7.08-1D</t>
  </si>
  <si>
    <t>Delovni niz s pultom, podupltnimi, visečimi omaricami - leva izvedba / dim 145/40/250cm</t>
  </si>
  <si>
    <t xml:space="preserve">Delovni niz s pultom, podupltnimi, visečimi omaricami - desna izvedba / dim 145/40/250cm,  </t>
  </si>
  <si>
    <t>NIZI VIŠINE 260 CM</t>
  </si>
  <si>
    <t xml:space="preserve">Delovni niz s pultom, podupltnimi, visečimi omaricami / dim 180/60/260cm,  </t>
  </si>
  <si>
    <t>1.2.7.1-1</t>
  </si>
  <si>
    <t>1.2.7.21-1*</t>
  </si>
  <si>
    <t>Delovni niz s pultom, podupltnimi, visečimi omaricami / dim 300/75/260cm</t>
  </si>
  <si>
    <t>DELOVNI NIZ S PULTOM, PODUPLTNIMI IN VISEČIMI OMARICAMI
Pult globine 75cm na višini 90 cm od finalnega tlaka, izdelan iz vodoodporne iverne plošče debeline 30 mm  s finalno površino iz nerjavne pločevine (INOX)
omarice: obdelava - lesene vezane plošče, s finalno obdelavo HPL (high pressure laminate), 5mm ABS rob + vrata: HPL</t>
  </si>
  <si>
    <t>NIZI VIŠINE 275 CM</t>
  </si>
  <si>
    <t xml:space="preserve">Delovni niz s pultom, podupltnimi, visečimi omaricami / dim 190/60/275cm,  </t>
  </si>
  <si>
    <t>NADZORNI SESTRSKI PULTI</t>
  </si>
  <si>
    <t>Nadzorni sestrski pult, dim. 653/90/110 cm, 
delovni pult: dim: 653/70/75 cm + polica dim: 653/25cm na višini 110cm</t>
  </si>
  <si>
    <t xml:space="preserve">NADZORNI SESTRSKI PULTI / globina 90 cm, višina 110 cm, obdelava - kovinska podkonstrukcija, prašno barvana; obdelava - lesene vezane plošče 28 mm, s finalno obdelavo HPL (high pressure laminate),5mm ABS rob
</t>
  </si>
  <si>
    <t>NADZORNI SESTRSKI PULTI / globina 90 cm, višina 110 cm, obdelava - kovinska podkonstrukcija, prašno barvana; obdelava - lesene vezane plošče 28 mm, s finalno obdelavo HPL (high pressure laminate),5mm ABS rob</t>
  </si>
  <si>
    <t>Nadzorni sestrski pult, dim. 180/115/110cm, 
delovni pult: dim: 180/75/75 cm+ polica dim: 82,5/40cm na višini 110cm</t>
  </si>
  <si>
    <t xml:space="preserve">NADZORNI SESTRSKI PULTI / globina 115 cm, višina 110 cm, obdelava - kovinska podkonstrukcija, prašno barvana; obdelava - lesene vezane plošče 28 mm, s finalno obdelavo HPL (high pressure laminate),5mm ABS rob
</t>
  </si>
  <si>
    <t>VISOKE OMARE</t>
  </si>
  <si>
    <t>2.1.1</t>
  </si>
  <si>
    <t>VISOKE OMARE, VIŠINE 275 CM</t>
  </si>
  <si>
    <t>Globine 40 cm, s polnimi vrati, brez ključavnic</t>
  </si>
  <si>
    <t>Globine 40 cm, s polnimi vrati, na zaklepanje</t>
  </si>
  <si>
    <t>Globine 50 cm, s polnimi vrati, na zaklepanje</t>
  </si>
  <si>
    <t>Globine 50 cm, s polnimi vrati, brez ključavnic</t>
  </si>
  <si>
    <t>Globine 50 cm, z zasteklenimi vrati in košarami, brez ključavnic</t>
  </si>
  <si>
    <t>spodnji del dim. 60x50/200cm+podstavek 10cm
visoka omara, enojna vrata brez zaklepanja, 5x nastavljiva polica po višini
zgornji del dim. 60x50/60cm+ maska 5cm
nadgradna omara, enojna vrata brez zaklepanja, 1x nastavljiva polica po višini</t>
  </si>
  <si>
    <t>spodnji del dim. 65x50/200cm+podstavek 10cm
visoka omara, enojna vrata brez zaklepanja, 5x nastavljiva polica po višini
zgornji del dim. 65x50/60cm+ maska 5cm
nadgradna omara, enojna vrata brez zaklepanja, 1x nastavljiva polica po višini</t>
  </si>
  <si>
    <t>spodnji del dim. 75x50/200cm+podstavek 10cm
visoka omara, dvojna vrata brez zaklepanja, 5x nastavljiva polica po višini
zgornji del dim. 75x50/60cm+ maska 5cm
nadgradna omara, dvojna vrata brez zaklepanja, 1x nastavljiva polica po višini</t>
  </si>
  <si>
    <t>spodnji del dim. 80x50/200cm+podstavek 10cm
visoka omara, dvojna vrata brez zaklepanja, 5x nastavljiva polica po višini
zgornji del dim. 80x50/60cm+ maska 5cm
nadgradna omara, dvojna vrata brez zaklepanja, 1x nastavljiva polica po višini</t>
  </si>
  <si>
    <t>spodnji del dim. 90x50/200cm+podstavek 10cm
visoka omara, dvojna vrata brez zaklepanja, 5x nastavljiva polica po višini
zgornji del dim. 90x50/60cm+ maska 5cm
nadgradna omara, dvojna vrata brez zaklepanja, 1x nastavljiva polica po višini</t>
  </si>
  <si>
    <t>spodnji del dim. 60x40/200cm+podstavek 10cm
visoka omara, enojna vrata brez zaklepanja, 5x nastavljiva polica po višini
zgornji del dim. 60x40/60cm+ maska 5cm
nadgradna omara, enojna vrata brez zaklepanja, 1x nastavljiva polica po višini</t>
  </si>
  <si>
    <t>spodnji del dim. 80x40/200cm+podstavek 10cm
visoka omara, dvojna vrata brez zaklepanja, 5x nastavljiva polica po višini
zgornji del dim. 80x40/60cm+ maska 5cm
nadgradna omara, dvojna vrata brez zaklepanja, 1x nastavljiva polica po višini</t>
  </si>
  <si>
    <t>spodnji del dim. 100x40/200cm+podstavek 10cm
visoka omara, dvojna vrata brez zaklepanja, 5x nastavljiva polica po višini
zgornji del dim. 100x40/60cm+ maska 5cm
nadgradna omara, dvojna vrata brez zaklepanja, 1x nastavljiva polica po višini</t>
  </si>
  <si>
    <t>Globine 60 cm, s polnimi vrati, na zaklepanje</t>
  </si>
  <si>
    <t>spodnji del dim. 80x50/200cm + podstavek 10cm
visoka omara, dvojna zastekljena vrata brez zaklepanja, izvlečne košare  
zgornji del dim. 80x50/60cm + maska 5cm
nadgradna omara, dvojna vrata brez zaklepanja, 1x nastavljiva polica po višini</t>
  </si>
  <si>
    <t>spodnji del dim. 90x50/200cm+podstavek 10cm
visoka omara, dvojna zastekljena vrata brez zaklepanja, izvlečne košare  
zgornji del dim. 90x50/60cm+ maska 5cm
nadgradna omara, dvojna vrata brez zaklepanja, 1x nastavljiva polica po višini</t>
  </si>
  <si>
    <t>Globine 60 cm, s polnimi vrati, brez ključavnic</t>
  </si>
  <si>
    <t>spodnji del dim. 50x60/200cm+podstavek 10cm
visoka omara, dvojna vrata brez zaklepanja, 5x nastavljiva polica po višini
zgornji del dim. 50x60/60cm+ maska 5cm
nadgradna omara, dvojna vrata brez zaklepanja, 1x nastavljiva polica po višini</t>
  </si>
  <si>
    <t>spodnji del dim. 55x60/200cm+podstavek 10cm
visoka omara, dvojna vrata brez zaklepanja, 5x nastavljiva polica po višini
zgornji del dim. 55x60/60cm+ maska 5cm
nadgradna omara, dvojna vrata brez zaklepanja, 1x nastavljiva polica po višini</t>
  </si>
  <si>
    <t>spodnji del dim. 60x60/200cm+podstavek 10cm
visoka omara, enojna vrata brez zaklepanja, 5x nastavljiva polica po višini
zgornji del dim. 60x60/60cm+ maska 5cm
nadgradna omara, enojna vrata brez zaklepanja, 1x nastavljiva polica po višini</t>
  </si>
  <si>
    <t>spodnji del dim. 80x60/200cm+podstavek 10cm
visoka omara, dvojna vrata brez zaklepanja, 5x nastavljiva polica po višini
zgornji del dim. 80x60/60cm+ maska 5cm
nadgradna omara, dvojna vrata brez zaklepanja, 1x nastavljiva polica po višini</t>
  </si>
  <si>
    <t>spodnji del dim. 90x60/200cm+podstavek 10cm
visoka omara, dvojna vrata brez zaklepanja, 5x nastavljiva polica po višini
zgornji del dim. 90x60/60cm+ maska 5cm
nadgradna omara, dvojna vrata brez zaklepanja, 1x nastavljiva polica po višini</t>
  </si>
  <si>
    <t>Globine 60 cm, z zasteklenimi vrati, brez ključavnic</t>
  </si>
  <si>
    <t>spodnji del dim. 90x60/200cm+podstavek 10cm
visoka omara, dvojna zastekljena vrata , 5x izvlečne police, nastavljive  po višini
zgornji del dim. 90x60/60cm+ maska 5cm
nadgradna omara, dvojna vrata, 1x nastavljiva polica po višini</t>
  </si>
  <si>
    <t>2.1.2</t>
  </si>
  <si>
    <t>Globine 45 cm, s polnimi vrati, na zaklepanje</t>
  </si>
  <si>
    <t>Omara  visoka, dim. 90/60/210 cm</t>
  </si>
  <si>
    <t>2.1.3</t>
  </si>
  <si>
    <t>VISOKE OMARE, VIŠINE 232 CM</t>
  </si>
  <si>
    <t xml:space="preserve">2.1.3.60L-1
</t>
  </si>
  <si>
    <t>Omara  visoka, dim. 60/40/232 cm</t>
  </si>
  <si>
    <t xml:space="preserve">2.1.3.60D-1
</t>
  </si>
  <si>
    <t>Omara  visoka, dim. 70/40/232 cm</t>
  </si>
  <si>
    <t xml:space="preserve">2.1.3.70-1
</t>
  </si>
  <si>
    <t>- zapora do stropa 7 cm ali 25 cm</t>
  </si>
  <si>
    <t>- 1x enojna vrata na zaklepanje, 5x nastavljiva polica po višini</t>
  </si>
  <si>
    <t>- 1x dvojna vrata na zaklepanje, 6x nastavljiva polica po višini</t>
  </si>
  <si>
    <t>- 1x enojna vrata na zaklepanje, 6x nastavljiva polica po višini</t>
  </si>
  <si>
    <t>- oprema: ročaji, vse omare s ključavnicami, opremljene s sistemskimi ključi</t>
  </si>
  <si>
    <t>Omara  visoka, dim. 80/40/232 cm</t>
  </si>
  <si>
    <t xml:space="preserve">- 1 x dvojna vrata na zaklepanje, 6x police nastavljive po višini </t>
  </si>
  <si>
    <t xml:space="preserve">2.1.3.85-1
</t>
  </si>
  <si>
    <t>Omara  visoka, dim. 85/40/232 cm</t>
  </si>
  <si>
    <t>Omara  visoka, dim. 90/40/232 cm</t>
  </si>
  <si>
    <t>- 1 x dvojna vrata na zaklepanje, 6x police nastavljive po višini</t>
  </si>
  <si>
    <t>2.1.3.90-1.1</t>
  </si>
  <si>
    <t>Omara  visoka, dim. 90/40/232 cm,  deljena po višini, 
zgornji del zaprt z vrati; dim=90/40/67cm
spodnji del zaprt z vrati; dim=90/40/165cm</t>
  </si>
  <si>
    <t>- spodnji del dim. 90x40/155cm+podstavek 10cm
visoka omara, enojna vrata na zaklepanje, 4x nastavljiva polica po višini
- zgornji del dim. 90x40/60cm+ maska 7cm
nadgradna omara, enojna vrata na zaklepanje, 1x nastavljiva polica po višini</t>
  </si>
  <si>
    <t>2.1.3.100-1.1</t>
  </si>
  <si>
    <t>Omara  visoka, dim. 100/40/232 cm,  deljena po višini, 
zgornji del zaprt z vrati; dim=100/40/67cm
spodnji del zaprt z vrati; dim=100/40/165cm</t>
  </si>
  <si>
    <t>- spodnji del dim. 100x40/155cm+podstavek 10cm
visoka omara, enojna vrata na zaklepanje, 4x nastavljiva polica po višini
- zgornji del dim. 100x40/60cm+ maska 7cm
nadgradna omara, enojna vrata na zaklepanje, 1x nastavljiva polica po višini</t>
  </si>
  <si>
    <t>Omara  visoka, dim. 60/50/232 cm,  deljena po višini, 
zgornji del zaprt z vrati; dim=60/50/67cm
spodnji del zaprt z vrati; dim=60/50/165cm</t>
  </si>
  <si>
    <t>- spodnji del dim. 60x50/155cm+podstavek 10cm
visoka omara, enojna vrata na zaklepanje, 4x nastavljiva polica po višini
- zgornji del dim. 60x50/60cm+ maska 7cm
nadgradna omara, enojna vrata na zaklepanje, 1x nastavljiva polica po višini</t>
  </si>
  <si>
    <t xml:space="preserve">2.1.3.75-2.1
</t>
  </si>
  <si>
    <t>Omara  visoka, dim. 75/50/232 cm,  deljena po višini, 
zgornji del zaprt z vrati; dim=75/50/67cm
spodnji del zaprt z vrati; dim=75/50/165cm</t>
  </si>
  <si>
    <t>- spodnji del dim. 75x50/155cm+podstavek 10cm
visoka omara, enojna vrata na zaklepanje, 4x nastavljiva polica po višini
- zgornji del dim. 75x50/60cm+ maska 7cm
nadgradna omara, enojna vrata na zaklepanje, 1x nastavljiva polica po višini</t>
  </si>
  <si>
    <t xml:space="preserve">2.1.3.60L-3
</t>
  </si>
  <si>
    <t>Omara  visoka, dim. 60/60/232 cm</t>
  </si>
  <si>
    <t xml:space="preserve">2.1.3.80-3
</t>
  </si>
  <si>
    <t>Omara  visoka, dim. 80/60/232 cm</t>
  </si>
  <si>
    <t>Omara  visoka, dim. 90/60/232 cm</t>
  </si>
  <si>
    <t>Globine 60 cm, s polnimi vrati, na zaklepanje, kotne</t>
  </si>
  <si>
    <t>Omara  visoka,kotna, dim. 160+150/60/232 cm,  deljena po višini, 
zgornji del zaprt z vrati; dim=100+90/60/67cm
spodnji del zaprt z vrati; dim=100+90/60/165cm</t>
  </si>
  <si>
    <t>Globine 60 cm, z zasteklenimi vrati in košarami, na zaklepanje</t>
  </si>
  <si>
    <t>Omara  visoka, dim. 100/60/232 cm,  deljena po višini, 
zgornji del zaprt z vrati; dim=100/60/67cm
spodnji del zaprt z vrati; dim=100/60/165cm</t>
  </si>
  <si>
    <t>2.1.4</t>
  </si>
  <si>
    <t>VISOKE OMARE, VIŠINE 308 CM</t>
  </si>
  <si>
    <t xml:space="preserve">2.1.4.85-1.1
</t>
  </si>
  <si>
    <t>2.1.5</t>
  </si>
  <si>
    <t>VISOKE OMARE, VIŠINE 180 CM (9N)</t>
  </si>
  <si>
    <t>Omara  visoka, vgradna, dim. 80/60/180 cm</t>
  </si>
  <si>
    <t>- zapora do spuščenega stropa 35cm</t>
  </si>
  <si>
    <t>- 1x dvojna vrata na zaklepanje, 4x nastavljiva polica po višini</t>
  </si>
  <si>
    <t>Globine 80 cm, s polnimi vrati, na zaklepanje</t>
  </si>
  <si>
    <t>Omara  visoka, vgradna, dim. 120/80/180 cm</t>
  </si>
  <si>
    <t>1x dvojna vrata na zaklepanje, 4x nastavljiva polica po višini</t>
  </si>
  <si>
    <t>2.1.6</t>
  </si>
  <si>
    <t>VISOKE OMARE, VIŠINE 290 CM ALI 300 CM</t>
  </si>
  <si>
    <t xml:space="preserve">2.1.6.80-1
</t>
  </si>
  <si>
    <t xml:space="preserve">2.1.6.90-1
</t>
  </si>
  <si>
    <t xml:space="preserve">2.1.6.55L-3
</t>
  </si>
  <si>
    <t xml:space="preserve">2.1.6.55D-3
</t>
  </si>
  <si>
    <t>2.1.7</t>
  </si>
  <si>
    <t>VISOKE OMARE, VIŠINE 270 CM</t>
  </si>
  <si>
    <t xml:space="preserve">2.1.7.80-1
</t>
  </si>
  <si>
    <t xml:space="preserve">2.1.7.85-1
</t>
  </si>
  <si>
    <t xml:space="preserve">2.1.7.90-1
</t>
  </si>
  <si>
    <t xml:space="preserve">2.1.7.60D-1*
</t>
  </si>
  <si>
    <t>spodnji del dim. 60x40/200cm+podstavek 10cm
visoka omara, enojna vrata brez zaklepanja, 5x nastavljiva polica po višini
zgornji del dim. 60x40/55cm+ maska 5cm
nadgradna omara, enojna vrata brez zaklepanja, 1x nastavljiva polica po višini</t>
  </si>
  <si>
    <t>Globine 50 cm, z zasteklenimi vrati in košarami, na zaklepanje</t>
  </si>
  <si>
    <t xml:space="preserve">2.1.7.80-2S
</t>
  </si>
  <si>
    <t xml:space="preserve">2.1.7.80-3
</t>
  </si>
  <si>
    <t xml:space="preserve">2.1.7.90-3
</t>
  </si>
  <si>
    <t>spodnji del dim. 90x60/200cm+podstavek 10cm
visoka omara, dvojna vrata na zaklepanje, 5x nastavljiva polica po višini
zgornji del dim. 90x60/55cm+ maska 5cm
nadgradna omara, dvojna vrata na zaklepanje, 1x nastavljiva polica po višini</t>
  </si>
  <si>
    <t>- spodaj visoka omara dim. 80x50/200cm+podstavek 10cm
visoka omara, deljena po višini:
  spodnji del višine 80cm- 1x dvojna vrata na zaklepanje , izlečne košare,
  zgornji del višine 120cm - 1x dvojna zastekljena vrata na zaklepanje ,1x fiksna polica, 3x police nastavljive po višini
- zgoraj nadgradna omara dim. 80x50/55cm+ maska 5cm
1x dvojna vrata na zaklepanje , 1x nastavljiva polica po višini</t>
  </si>
  <si>
    <t>2.1.8</t>
  </si>
  <si>
    <t>VISOKE OMARE, VIŠINE 250 CM ALI 260 CM</t>
  </si>
  <si>
    <t>Globine 40 cm, višine 250 cm, s polnimi vrati, na zaklepanje</t>
  </si>
  <si>
    <t>Globine 40 cm, višine 250 cm, s polnimi vrati, brez ključavnic</t>
  </si>
  <si>
    <t>Globine 40 cm, višine 250 cm, z zasteklenimi vrati, brez ključavnic</t>
  </si>
  <si>
    <t>zgornji del je zaprt z vrati; 1x dvojna polna vrata brez zaklepanja, 1x nastavljiva polica po višini
spodnji del je zaprt z vrati; 1x dvojna steklena vrata brez zaklepanja, 8x izvlečne kovinske košare z vodili, nastavljive po višini (4x globoke košare cca 20cm, 4x plitve košare cca 10cm)</t>
  </si>
  <si>
    <t>Globine 50 cm, višine 250 cm, s polnimi vrati, brez ključavnic</t>
  </si>
  <si>
    <t>Globine 50 cm, višine 250 cm, s polnimi vrati, na zaklepanje</t>
  </si>
  <si>
    <t>Omara  visoka, dim. 65/50/250 cm,  deljena po višini, 
zgornji del zaprt z vrati; dim=65/50/65cm
spodnji del zaprt z vrati; dim=65/50/185cm</t>
  </si>
  <si>
    <t>zgornji del je zaprt z vrati; 1x enojna vrata brez zaklepanja, 1x nastavljiva polica po višini
spodnji del je zaprt z vrati; 1x enojna vrata brez zaklepanja,  4x nastavljive police po višini</t>
  </si>
  <si>
    <t>Globine 50 cm, višine 250 cm, z zasteklenimi vrati in košarami, brez ključavnic</t>
  </si>
  <si>
    <t>zgornji del je zaprt z vrati; 1x dvojna polna vrata brez zaklepanja, 1x nastavljiva polica po višini
spodnji del je zaprt z vrati; 1x dvojna steklena vrata brez zaklepanja,  8x izvlečne kovinske košare z vodili, nastavljive po višini (4x globoke košare cca 20cm, 4x plitve košare cca 10cm)</t>
  </si>
  <si>
    <t>- brez zavihka na coklu</t>
  </si>
  <si>
    <t>VISOKE OMARE, VIŠINE 210 CM + ZAPORA DO STROPA,
BREZ ZAVIHKA NA COKLU (9N)</t>
  </si>
  <si>
    <t>2.1.8.75.1-2</t>
  </si>
  <si>
    <t>2.1.8.85.1-2</t>
  </si>
  <si>
    <t>Omara  visoka, dim. 65/40/225 cm</t>
  </si>
  <si>
    <t>2.1.9.65L-1</t>
  </si>
  <si>
    <t>2.1.9.65D-1</t>
  </si>
  <si>
    <t>2.1.9</t>
  </si>
  <si>
    <t>VISOKE OMARE, VIŠINE 225 CM</t>
  </si>
  <si>
    <t>Omara  visoka, dim. 65/50/225 cm</t>
  </si>
  <si>
    <t>2.1.9.60D-2</t>
  </si>
  <si>
    <t>Omara  visoka, dim. 60/50/225 cm</t>
  </si>
  <si>
    <t>2.1.9.65L-2</t>
  </si>
  <si>
    <t>Globine 60 cm, višine 250 cm, s polnimi vrati, na zaklepanje</t>
  </si>
  <si>
    <t>2.1.8.60L-3</t>
  </si>
  <si>
    <t>Omara  visoka, dim. 60/60/250 cm,  deljena po višini, 
zgornji del zaprt z vrati; dim=60/60/65cm
spodnji del zaprt z vrati; dim=60/60/185cm</t>
  </si>
  <si>
    <t>zgornji del je zaprt z vrati; 1x enojna vrata na zaklepanje, 1x nastavljiva polica po višini
spodnji del je zaprt z vrati; 1x enojna vrata na zaklepanje, 4x nastavljive police po višini</t>
  </si>
  <si>
    <t>2.1.8.60D-3</t>
  </si>
  <si>
    <t>2.1.8.70-3</t>
  </si>
  <si>
    <t>Omara  visoka, dim. 70/60/250 cm,  deljena po višini, 
zgornji del zaprt z vrati; dim=60/60/65cm
spodnji del zaprt z vrati; dim=60/60/185cm</t>
  </si>
  <si>
    <t>zgornji del je zaprt z vrati; 1x dvojna vrata na zaklepanje, 1x nastavljiva polica po višini
spodnji del je zaprt z vrati; 1x dvojna vrata na zaklepanje, 4x nastavljive police po višini</t>
  </si>
  <si>
    <t>2.1.8.95-3</t>
  </si>
  <si>
    <t>Omara  visoka, dim. 95/60/250 cm,  deljena po višini, 
zgornji del zaprt z vrati; dim=95/60/65cm
spodnji del zaprt z vrati; dim=95/60/185cm</t>
  </si>
  <si>
    <t>Globine 60 cm, višine 260 cm, s polnimi vrati, brez ključavnic</t>
  </si>
  <si>
    <t>2.1.8.60.1-3*</t>
  </si>
  <si>
    <t>zgornji del je zaprt z vrati; 1x enojna vrata brez zaklepanja
spodnji del je zaprt z vrati; 1x enojna vrata brez zaklepanja,  5x nastavljive police po višini</t>
  </si>
  <si>
    <t>OMARE ZA MEDICINSKI MATERIAL - ISO STANDARD</t>
  </si>
  <si>
    <t>2.2.1</t>
  </si>
  <si>
    <t>Globine 60 cm, s polnimi vrati</t>
  </si>
  <si>
    <t>Omara  visoka, dim. 60/60/260 cm,  sestavljena po višini, 
zgornji del zaprt z vrati; dim=60/60/50cm
spodnji del zaprt z vrati; dim=60/60/210cm</t>
  </si>
  <si>
    <t>Omara  visoka, dim. 50/40/275 cm,  sestavljena po višini, 
zgornji del zaprt z vrati; dim=50/40/65cm
spodnji del zaprt z vrati; dim=50/40/210cm</t>
  </si>
  <si>
    <t>Omara  visoka, dim. 55/40/275 cm,  sestavljena po višini, 
zgornji del zaprt z vrati; dim=55/40/65cm
spodnji del zaprt z vrati; dim=55/40/210cm</t>
  </si>
  <si>
    <t>Omara  visoka, dim. 60/40/275 cm,  sestavljena po višini, 
zgornji del zaprt z vrati; dim=60/40/65cm
spodnji del zaprt z vrati; dim=60/40/210cm</t>
  </si>
  <si>
    <t>Omara  visoka, dim. 80/40/275 cm,  sestavljena po višini, 
zgornji del zaprt z vrati; dim=80/40/65cm
spodnji del zaprt z vrati; dim=80/40/210cm</t>
  </si>
  <si>
    <t>Omara  visoka, dim. 90/40/275 cm,  sestavljena po višini, 
zgornji del zaprt z vrati; dim=90/40/65cm
spodnji del zaprt z vrati; dim=90/40/210cm</t>
  </si>
  <si>
    <t>Omara  visoka, dim. 100/40/275 cm,  sestavljena po višini, 
zgornji del zaprt z vrati; dim=100/40/65cm
spodnji del zaprt z vrati; dim=100/40/210cm</t>
  </si>
  <si>
    <t>Omara  visoka, dim. 50/50/275 cm,  sestavljena po višini, 
zgornji del zaprt z vrati; dim=50/50/65cm
spodnji del zaprt z vrati; dim=50/50/210cm</t>
  </si>
  <si>
    <t>Omara  visoka, dim. 60/50/275 cm,  sestavljena po višini, 
zgornji del zaprt z vrati; dim=60/50/65cm
spodnji del zaprt z vrati; dim=60/50/210cm</t>
  </si>
  <si>
    <t>Omara  visoka, dim. 75/50/275 cm,  sestavljena po višini, 
zgornji del zaprt z vrati; dim=75/50/65cm
spodnji del zaprt z vrati; dim=75/50/210cm</t>
  </si>
  <si>
    <t>Omara  visoka, dim. 80/50/275 cm,  sestavljena po višini, 
zgornji del zaprt z vrati; dim=80/50/65cm
spodnji del zaprt z vrati; dim=80/50/210cm</t>
  </si>
  <si>
    <t>Omara  visoka, dim. 90/50/275 cm,  sestavljena po višini, 
zgornji del zaprt z vrati; dim=90/50/65cm
spodnji del zaprt z vrati; dim=90/50/210cm</t>
  </si>
  <si>
    <t>Omara  visoka, dim. 60/60/275 cm,  sestavljena po višini, 
zgornji del zaprt z vrati; dim=60/60/65cm
spodnji del zaprt z vrati; dim=60/60/210cm</t>
  </si>
  <si>
    <t>Omara  visoka, dim. 80/60/275 cm,  sestavljena po višini, 
zgornji del zaprt z vrati; dim=80/60/65cm
spodnji del zaprt z vrati; dim=80/60/210cm</t>
  </si>
  <si>
    <t>Omara  visoka, dim. 50/60/275 cm,  sestavljena po višini, 
zgornji del zaprt z vrati; dim=50/60/65cm
spodnji del zaprt z vrati; dim=50/60/210cm</t>
  </si>
  <si>
    <t>Omara  visoka, dim. 55/60/275 cm,  sestavljena po višini, 
zgornji del zaprt z vrati; dim=55/60/65cm
spodnji del zaprt z vrati; dim=55/60/210cm</t>
  </si>
  <si>
    <t>Omara  visoka, dim. 90/60/275 cm,  sestavljena po višini, 
zgornji del zaprt z vrati; dim=90/60/65cm
spodnji del zaprt z vrati; dim=90/60/210cm</t>
  </si>
  <si>
    <t>Omara  visoka, dim. 80/45/200 cm</t>
  </si>
  <si>
    <t>Omara  visoka, dim. 90/60/308 cm,  sestavljena po višini, 
zgornji del zaprt z 2x vrati; dim=90/60/158cm  (dim 2x 90x60x75cm + zapora do stropa 8cm)
spodnji del zaprt z vrati; dim=90/60/150cm</t>
  </si>
  <si>
    <t>Omara  visoka, dim. 115/60/308 cm,  sestavljena po višini, 
zgornji del zaprt z 2x vrati; dim=115/60/158cm  (dim 2x 115x60x75cm + zapora do stropa 8cm)
spodnji del zaprt z vrati; dim=115/60/150cm</t>
  </si>
  <si>
    <t>Omara  visoka, dim. 80/40/290 cm,  sestavljena po višini, 
zgornji del zaprt z vrati; dim=80/40/80cm
spodnji del zaprt z vrati; dim=80/40/210cm</t>
  </si>
  <si>
    <t>Omara  visoka, dim. 90/40/290 cm,  sestavljena po višini, 
zgornji del zaprt z vrati; dim=90/40/80cm
spodnji del zaprt z vrati; dim=90/40/210cm</t>
  </si>
  <si>
    <t>Omara  visoka, dim. 80/40/270 cm,  sestavljena po višini, 
zgornji del zaprt z vrati; dim=80/40/60cm
spodnji del zaprt z vrati; dim=80/40/210cm</t>
  </si>
  <si>
    <t>Omara  visoka, dim. 85/40/270 cm,  sestavljena po višini, 
zgornji del zaprt z vrati; dim=85/40/60cm
spodnji del zaprt z vrati; dim=85/40/210cm</t>
  </si>
  <si>
    <t>Omara  visoka, dim. 90/40/270 cm,  sestavljena po višini, 
zgornji del zaprt z vrati; dim=90/40/60cm
spodnji del zaprt z vrati; dim=90/40/210cm</t>
  </si>
  <si>
    <t>Omara  visoka, dim. 60/40/270 cm,  sestavljena po višini, 
zgornji del zaprt z vrati; dim=60/40/60cm
spodnji del zaprt z vrati; dim=60/40/210cm</t>
  </si>
  <si>
    <t>Omara  visoka, dim. 80/50/270 cm,  sestavljena po višini, 
zgornji del zaprt z vrati; dim=80/50/60cm
spodnji del zaprt z vrati; dim=80/50/210cm</t>
  </si>
  <si>
    <t>Omara  visoka, dim. 80/60/270 cm,  sestavljena po višini, 
zgornji del zaprt z vrati; dim=80/60/60cm
spodnji del zaprt z vrati; dim=80/60/210cm</t>
  </si>
  <si>
    <t>Omara  visoka, dim. 90/60/270 cm,  sestavljena po višini, 
zgornji del zaprt z vrati; dim=90/60/60cm
spodnji del zaprt z vrati; dim=90/60/210cm</t>
  </si>
  <si>
    <t>visoka omara za medicinski material, sestavljena po višini,dim:66x60x275 cm, od tega podstavek omare- cokel 10cm + zapora do stropa 5cm)</t>
  </si>
  <si>
    <t>spodnji del dim. 66x60/200cm+podstavek 10cm
visoka omara,enojna vrata ,širina in globina omare je prilagojena ISO modulu 66cm,  
zgornji del dim. 66x60/60cm+ maska 5cm
nadgradna omara, enojna vrata , 1x nastavljiva polica po višini</t>
  </si>
  <si>
    <t>2.2.2</t>
  </si>
  <si>
    <t>VISOKE OMARE, VIŠINE 260 CM</t>
  </si>
  <si>
    <t>2.2.2.66L</t>
  </si>
  <si>
    <t>visoka omara za medicinski material, sestavljena po višini,dim:66x60x260 cm, od tega podstavek omare- cokel 10cm + zapora do stropa 5cm)</t>
  </si>
  <si>
    <t xml:space="preserve">spodnji del dim. 66x60/200cm+podstavek 10cm
visoka omara,enojna vrata ,širina in globina omare je prilagojena ISO modulu 66cm,  
zgornji del dim. 66x60/45cm+ maska 5cm
nadgradna omara, enojna vrata </t>
  </si>
  <si>
    <t>2.2.2.66D</t>
  </si>
  <si>
    <t>2.2.3</t>
  </si>
  <si>
    <t>VISOKE OMARE, VIŠINE 250 CM</t>
  </si>
  <si>
    <t>2.2.3.66L</t>
  </si>
  <si>
    <t>visoka omara za medicinski material, sestavljena po višini,dim:66x60x250 cm, od tega podstavek omare- cokel 10cm + zapora do stropa 5cm)</t>
  </si>
  <si>
    <t xml:space="preserve">spodnji del dim. 66x60/200cm+podstavek 10cm
visoka omara,enojna vrata ,širina in globina omare je prilagojena ISO modulu 66cm,  
zgornji del dim. 66x60/35cm+ maska 5cm
nadgradna omara, enojna vrata </t>
  </si>
  <si>
    <t>GARDEROBNI NIZ S PULTOM IN VISEČIMI OMARICAMI</t>
  </si>
  <si>
    <t>2.3.1</t>
  </si>
  <si>
    <t>GARDEROBNI NIZ</t>
  </si>
  <si>
    <t>Višina 232 cm</t>
  </si>
  <si>
    <t>spodnji niz, pult s finalno obdelavo HPL dim.180/40/3 cm; zgornji rob pulta pritrjen na višini 110 cm od tal, plošča montirana na kovinskih L nosilcih iz jeklenega C-profila 100x80mm,debeline 5mm, pritrjenih na steno
zgornji niz, dim: 180/55/87 cm + zapora do stropa 5 cm, omarice pritrjene 140 cm od tal:
5x viseča omarica z enojnimi vrati in polico nastavljivo po višini, š=30 cm
1x viseča omarica brez vrat s polico nastavljivo po višini, š=30 cm
3x nadgradna omarica z dvižnimi vrati, dim. 60/55/27 cm</t>
  </si>
  <si>
    <t>Omarice: obdelava = laminat, vrata=HPL
PULT: obdelava - kovinska podkonstrukcija, prašno barvana; obdelava - lesene vezane plošče 28 mm, s finalno obdelavo HPL (high pressure laminate), 5mm ABS rob</t>
  </si>
  <si>
    <t>spodnji niz, pult s finalno obdelavo HPL dim.190/40/3 cm; zgornji rob pulta pritrjen na višini 110 cm od tal, plošča montirana na kovinskih L nosilcih iz jeklenega C-profila 100x80mm,debeline 5mm, pritrjenih na steno
zgornji niz, dim: 190/55/87 cm + zapora do stropa 5 cm, omarice pritrjene 140 cm od tal:
5x viseča omarica z enojnimi vrati in polico nastavljivo po višini, š=30 cm
1x viseča omarica brez vrat s polico nastavljivo po višini, š=30 cm
3x nadgradna omarica z dvižnimi vrati, dim. 60/55/27 cm</t>
  </si>
  <si>
    <t>2.4.1</t>
  </si>
  <si>
    <t>VISOKE GARDEROBNE OMARE</t>
  </si>
  <si>
    <t>Višina 210 cm, na zaklepanje</t>
  </si>
  <si>
    <t>Višina 225 cm, na zaklepanje</t>
  </si>
  <si>
    <t xml:space="preserve">2.4.1.150-1
</t>
  </si>
  <si>
    <t>Višina 250 cm, na zaklepanje</t>
  </si>
  <si>
    <t xml:space="preserve">2.4.1.60-2
</t>
  </si>
  <si>
    <t>10x garderobna omara z enojnimi vrati, na zaklepanje
Niz garderobne omare za 10 oseb, spodaj perforirana, dim.150x55x225cm
(od tega : podstavek omare- cokel 10cm)
nad omaro maska, zapora do stropa 5cm</t>
  </si>
  <si>
    <t>Višina 275 cm, na zaklepanje</t>
  </si>
  <si>
    <t xml:space="preserve">2.4.1.160-3
</t>
  </si>
  <si>
    <t>noge in okvir iz jekenega votlega kvadratnega profila 3x3 cm 
3x enojna vrata na zaklepanje
v vsakem razdelku spodaj pritrjena košara iz perforirane pločevine, nad njo dvižna polica
v vsakem razdelku obešalna palica dolžine 27 cm in nad njo fiksna polica</t>
  </si>
  <si>
    <t>Sklop garderobnih omaric za deset oseb, dim.150/55/225cm (od tega podstavek omare- cokel 10cm + zapora do stropa 5cm)
5x garderobna omara širine cca 30 (15+15)cm, deljena po višini z 2x enojnimi vrati ˝L˝oblike, vsa vrata opremljena s ključavnico in delno perforirana   
vsaka enota opremljena z obešalnim drogom,obešalnikom z mrežico za obleko,obešalno kljukico in posodo za čevlje iz nerjaveče pločevine</t>
  </si>
  <si>
    <t xml:space="preserve">Omara sestavljena po višini. 
spodnji del sklop garderobnih omaric za deset oseb dim.160/55/200cm  + podstavek 10cm
5x garderobna omara širine cca 32 (16+16)cm, deljena po višini z 2x enojnimi vrati ˝L˝oblike,  
vsa vrata opremljena s ključavnico in delno perforirana   
vsaka enota opremljena z obešalnim drogom,obešalnikom z mrežico za obleko,obešalno kljukico  
 in posodo za čevlje iz nerjaveče pločevine    
zgornji del dim. 160x55/60cm+ maska 5cm
2x nadgradna omara š=80cm z dvokrilnimi vrati na zaklepanje in 1x polico nastavljivo po višini
</t>
  </si>
  <si>
    <t>Omara deljena po višini. 
spodnji del omare višine 175cm,
2x garderobna omarica z enojnimi vrati  širine 30cm , vrata opremljena s ključavnico in delno perforirana   
vsaka enota opremljena z obešalnim drogom,obešalnikom z mrežico za obleko,obešalno kljukico  
in posodo za čevlje iz nerjaveče pločevine    
zgornji del višine 60cm  z dvokrilnimi vrati na zaklepanje in 1x polico nastavljivo po višini</t>
  </si>
  <si>
    <t>2.4.1.200-3</t>
  </si>
  <si>
    <t xml:space="preserve">Omara sestavljena po višini. 
spodnji del sklop garderobnih omaric za deset oseb dim.200/55/200cm  + podstavek 10cm
5x garderobna omara širine cca 32 (16+16)cm, deljena po višini z 2x enojnimi vrati ˝L˝oblike,  
vsa vrata opremljena s ključavnico in delno perforirana   
vsaka enota opremljena z obešalnim drogom,obešalnikom z mrežico za obleko,obešalno kljukico  
 in posodo za čevlje iz nerjaveče pločevine    
zgornji del dim. 200x55/60cm+ maska 5cm
2x nadgradna omara š=80cm z dvokrilnimi vrati na zaklepanje in 1x polico nastavljivo po višini
</t>
  </si>
  <si>
    <t>Višina 308 cm, na zaklepanje</t>
  </si>
  <si>
    <t>1x garderobna omara z enojnimi vrati, na zaklepanje
Niz garderobne omare za eno osebo, spodaj perforirana, dim.30x55x308cm
(od tega : podstavek omare- cokel 10cm)
nad omaro maska, zapora do stropa 98 cm</t>
  </si>
  <si>
    <t xml:space="preserve">1x garderobna omara višine 200cm, z enojnimi vrati  širine 30cm , vrata opremljena s ključavnico in delno perforirana  
2 x odlagalna polica, 1x  drog za obešalnike in 1x posoda za čevlje iz nerjaveče pločevine 
</t>
  </si>
  <si>
    <t>1x garderobna omara z enojnimi vrati, na zaklepanje
Niz garderobne omare za eno osebo, spodaj perforirana, dim.60x55x308cm
(od tega : podstavek omare- cokel 10cm)
nad omaro maska, zapora do stropa 98 cm</t>
  </si>
  <si>
    <t>spodnji del garderobna omara za dve osebi, dim.60x55x200cm  + podstavek 10cm
2x garderobna omarica  z enojnimi vrati  širine 30cm ,vsa vrata opremljena s ključavnico in delno perforirana   
vsaka enota opremljena z dvema policama,obešalnim drogom,obešalnikom z mrežico za obleko,obešalno kljukico  
in posodo za čevlje iz nerjaveče pločevine  
zgornji del dim. 60x55/90cm+ maska 8cm
1x nadgradna omarica  z enokrilnimi vrati na zaklepanje in 1x polico nastavljivo po višini</t>
  </si>
  <si>
    <t>1x garderobna omara z enojnimi vrati, na zaklepanje
Niz garderobne omare za eno osebo, spodaj perforirana, dim.90x55x308cm
(od tega : podstavek omare- cokel 10cm)
nad omaro maska, zapora do stropa 98 cm</t>
  </si>
  <si>
    <t>spodnji del garderobna omara za dve osebi, dim.90x55x200cm  + podstavek 10cm
2x garderobna omarica  z enojnimi vrati  širine 30cm ,vsa vrata opremljena s ključavnico in delno perforirana   
vsaka enota opremljena z dvema policama,obešalnim drogom,obešalnikom z mrežico za obleko,obešalno kljukico  
in posodo za čevlje iz nerjaveče pločevine  
zgornji del dim. 90x55/90cm+ maska 8cm
1x nadgradna omarica  z enokrilnimi vrati na zaklepanje in 1x polico nastavljivo po višini</t>
  </si>
  <si>
    <t>2.4.2</t>
  </si>
  <si>
    <t>KASETIRANE GARDEROBNE OMARE - "ČEBELNJAKI"</t>
  </si>
  <si>
    <t>Višina 232 cm, na zaklepanje</t>
  </si>
  <si>
    <t xml:space="preserve">Omara garderobna, kasetirana  (dim 190/40/232cm)
36 kaset </t>
  </si>
  <si>
    <t>Omara garderobna, deljena po višini, dim.190/40/232 cm, 
(od tega podstavek omare- cokel 10cm + zapora do stropa 22cm)
omara kasetirana ˝čebelnjak˝ - 36 kaset  dim.cca.31,5x40x33,3cm
vsa vrata opremljena s ključavnico</t>
  </si>
  <si>
    <t>Omara garderobna, deljena po višini,dim.200/40/250 cm, 
(od tega podstavek omare- cokel 10cm + zapora do stropa 5cm)
spodaj kasetirana ˝čebelnjak˝ do višine 200cm - 36 kaset  dim.cca.33,3x40x33,3cm
zgoraj 3x prostor širine cca 66.6cm z dvokrilnimi vrati  višine 35cm 
vsa vrata opremljena s ključavnico</t>
  </si>
  <si>
    <t xml:space="preserve">Omara garderobna, kasetirana  (dim 200/40/250cm)
36 kaset </t>
  </si>
  <si>
    <t>Omara garderobna, sestavljena po višini,dim.80/40/275 cm, 
(od tega podstavek omare- cokel 10cm + zapora do stropa 5cm)
spodnji del kasetirana garderobna omara ˝čebelnjak˝ dim.80/40/200cm  + podstavek 10cm
- 12 kaset  dim.cca.40x40x33,3cm,  vsa vrata opremljena s ključavnico
zgornji del dim. 80x40x60cm + zapora do stropa 5cm
1x nadgradna omarica 80x40x60cm 
z dvokrilnimi vrati na zaklepanje in 1x polico nastavljivo po višini</t>
  </si>
  <si>
    <t>Omara garderobna, sestavljena po višini,dim.120/40/275 cm, 
(od tega podstavek omare- cokel 10cm + zapora do stropa 5cm)
spodnji del kasetirana garderobna omara ˝čebelnjak˝ dim.120/40/200cm  + podstavek 10cm
- 24 kaset  dim.cca.30x40x33,3cm,  vsa vrata opremljena s ključavnico
zgornji del dim. 120x40x60cm + zapora do stropa 5cm
2x nadgradna omarica 60x40x60cm
z dvokrilnimi vrati na zaklepanje in 1x polico nastavljivo po višini</t>
  </si>
  <si>
    <t>Omara garderobna, sestavljena po višini,dim.160/40/275 cm, 
(od tega podstavek omare- cokel 10cm + zapora do stropa 5cm)
spodnji del kasetirana garderobna omara ˝čebelnjak˝ dim.160/40/200cm  + podstavek 10cm
- 36 kaset  dim.cca.32x40x33,3cm,  vsa vrata opremljena s ključavnico
 zgornji del dim. 160x40x60cm + zapora do stropa 5cm
2x nadgradna omarica 80x40x60cm 
z dvokrilnimi vrati na zaklepanje in 1x polico nastavljivo po višini</t>
  </si>
  <si>
    <t>Omara garderobna, sestavljena po višini,dim.200/40/275 cm, 
(od tega podstavek omare- cokel 10cm + zapora do stropa 5cm)
spodnji del kasetirana garderobna omara ˝čebelnjak˝ dim.200/40/200cm  + podstavek 10cm
- 36 kaset  dim.cca.33,3x40x33,3cm, vsa vrata opremljena s ključavnico
zgornji del dim. 200x40x60cm + zapora do stropa 5cm
2x nadgradna omarica 100x40x60cm 
z dvokrilnimi vrati na zaklepanje in 1x polico nastavljivo po višini</t>
  </si>
  <si>
    <t>2.5.1</t>
  </si>
  <si>
    <t>NIZKE OMARE, VIŠINE 75 CM</t>
  </si>
  <si>
    <t>2.5.1.80</t>
  </si>
  <si>
    <t>Nizka omarica, dim.80x40x75cm, od tega podstavek omare - cokel 10cm 
pult dim.80x40x3 cm, montiran na nizke omarice  
omarica  dim.80x40x62cm + podstavek 10cm,  z dvojnimi vrati  z zaklepanjem 
in polico nastavljivo po višini</t>
  </si>
  <si>
    <t>2.5.1.100</t>
  </si>
  <si>
    <t>Nizka omarica, dim.100x40x75cm, od tega podstavek omare - cokel 10cm 
pult dim.100x40x3 cm, montiran na nizke omarice  
omarica  dim.100x40x62cm +podstavek 10cm,  z dvojnimi vrati  z zaklepanjem 
in polico nastavljivo po višini</t>
  </si>
  <si>
    <t>2.5.2</t>
  </si>
  <si>
    <t>NIZKE OMARE, VIŠINE 75 CM, BREZ ZAVIHKA NA COKLU (9N)</t>
  </si>
  <si>
    <t xml:space="preserve">2.5.2.60
</t>
  </si>
  <si>
    <t>Nizka omarica, dim.60x40x75cm, od tega podstavek omare - cokel 10cm 
zgornja plošča dim. 60x40x3 cm, montirana na nizke omarice  
1x nizka omarica  dim.60x40x62cm + podstavek 10cm,  z enojnimi vrati  z zaklepanjem 
in polico nastavljivo po višini</t>
  </si>
  <si>
    <t>Nizke omarice, dim.160x40x75cm, od tega podstavek omare - cokel 10cm 
zgornja plošča dim.160x40x3 cm, montirana na nizke omarice  
2x nizka omarica  dim.80x40x62cm +podstavek 10cm,  z dvojnimi vrati  z zaklepanjem 
in polico nastavljivo po višini</t>
  </si>
  <si>
    <t>NIZKE OMARE, VIŠINE 75 CM, BREZ ZAVIHKA NA COKLU (PRITLIČJE - DEŽURNI ZDRAVNIKI)</t>
  </si>
  <si>
    <t>Nizka omarica, dim.120x60x75cm, od tega podstavek omare - cokel 10cm 
zgornja plošča dim.120x60x3 cm, montirana na nizke omarice  
nizka omarica  dim.120x60x62cm + podstavek 10cm,  z dvojnimi vrati  z zaklepanjem in polico nastavljivo po višini</t>
  </si>
  <si>
    <t>2.7</t>
  </si>
  <si>
    <t>MOBILNI PREDALNIKI</t>
  </si>
  <si>
    <t>2.7.1</t>
  </si>
  <si>
    <t>predalnik mobilni, dim: 40x55x60 cm</t>
  </si>
  <si>
    <t>Predalnik, mobilni, dim. 40x55x60 cm
3x predali na kovinskih vodilih višine cca15cm, s ključavnico
4x gibljiva kolesa, dva od teh z zavoro</t>
  </si>
  <si>
    <t>predalnik mobilni, dim: 55x55x60 cm</t>
  </si>
  <si>
    <t>Predalnik, mobilni, dim. 55x55x60 cm
3x predali na kovinskih vodilih višine cca15cm, s ključavnico
4x gibljiva kolesa, dva od teh z zavoro</t>
  </si>
  <si>
    <t>2.8</t>
  </si>
  <si>
    <t>VISEČE OMARICE</t>
  </si>
  <si>
    <t>2.8.1</t>
  </si>
  <si>
    <t>Globine 40 cm, na zaklepanje</t>
  </si>
  <si>
    <t>Nadzorni sestrski pult, dim. 320/90/110cm, 
delovni pult: dim: 310/70/75cm + polica dim: 320/25cm na višini 110cm</t>
  </si>
  <si>
    <t>Nadzorni sestrski pult, dim. 320/90/110cm, 
delovni pult: dim: 310/70/75 cm+ polica dim: 320/25cm na višini 110cm</t>
  </si>
  <si>
    <t xml:space="preserve">spodnji niz - pult s finalno obdelavo HPL, s podpultnimi omaricami dim: 105x60/90 cm,                       
  1 x podpultna omarica z dvojnimi vrati in polico nastavljivo po višini, š=70cm
  1x podpultna omarica in 3x izvlečni predal, š=35 cm
zgornji niz, dim: 105/35/135 cm + zapora do stropa 7 cm, 
  1x viseča omarica z dvojnimi vrati in polico nastavljivo po višini, dim.70x35/75cm, pritrjena 150 cm od tal , v spodnjem delu   vgrajene 4 vmesne vertikalne zapore, dim.1/30/30 cm, osno razmaknjene za cca.13.3cm 
  1x omarica nad pultom dim: 35x/35/135 cm - enojna vrata,5x police nastavljive po višini   </t>
  </si>
  <si>
    <t xml:space="preserve">spodnji niz - pult s finalno obdelavo HPL, s podpultnimi omaricami dim: 105x60/90 cm,
  1 x podpultna omarica z dvojnimi vrati in polico nastavljivo po višini, š=70cm
  1x podpultna omarica in 3x izvlečni predal, š=35 cm
zgornji niz, dim: 105/35/135 cm + zapora do stropa 7 cm, 
  1x viseča omarica z dvojnimi vrati in polico nastavljivo po višini,  dim.70x35/75cm, pritrjena 150 cm od tal , v spodnjem delu  vgrajene 4 vmesne vertikalne zapore, dim.1/30/30 cm, osno razmaknjene za cca.13.3cm 
  1x omarica nad pultom dim: 35x/35/135 cm - enojna vrata,5x police nastavljive po višini   </t>
  </si>
  <si>
    <t xml:space="preserve">spodnji niz - pult s finalno obdelavo HPL, s podpultnimi omaricami dim: 115x60/90 cm,
  1 x podpultna omarica z dvojnimi vrati in polico nastavljivo po višini, š=70cm
  1x podpultna omarica in 3x izvlečni predal, š=45 cm
zgornji niz, dim: 115x35/135 cm + zapora do stropa 7 cm, 
  1x viseča omarica z dvojnimi vrati in polico nastavljivo po višini,  dim.70x35/75cm, pritrjena 150 cm od tal , v spodnjem delu   vgrajene 4 vmesne vertikalne zapore, dim.1/30/30 cm, osno razmaknjene za cca.13.3cm 
  1x omarica nad pultom dim: 45x35/135 cm - enojna vrata,5x police nastavljive po višini   </t>
  </si>
  <si>
    <t xml:space="preserve">spodnji niz - pult s finalno obdelavo HPL, s podpultnimi omaricami dim: 115x60/90 cm,
  1 x podpultna omarica z dvojnimi vrati in polico nastavljivo po višini, š=70cm
  1x podpultna omarica in 3x izvlečni predal, š=45 cm
zgornji niz, dim: 115x35/135 cm + zapora do stropa 7 cm, 
                 1x viseča omarica z dvojnimi vrati in polico nastavljivo po višini,  dim.70x35/75cm, pritrjena 150 cm od tal , v spodnjem delu vgrajene 4 vmesne vertikalne zapore, dim.1/30/30 cm, osno razmaknjene za cca.13.3cm 
  1x omarica nad pultom dim: 45x35/135cm - enojna vrata,5x police nastavljive po višini   </t>
  </si>
  <si>
    <t>spodnji niz - pult s finalno obdelavo HPL, s podpultnimi omaricami dim: 105x60/90 cm,
  1x podpultna omarica z dvojnimi vrati in polico nastavljivo po višini, š=70cm
  1x podpultna omarica in 3x izvlečni predal, š=35 cm
zgornji niz, dim:105x35/75cm + zapora do stropa 7cm, omarice pritrjene 150 cm od tal:
  1x viseča omarica z dvojnimi vrati in polico nastavljivo po višini,  š=70cm,  
v spodnjem delu vgrajene 4 vmesne vertikalne zapore dim.1/30/30 cm, osno razmaknjene za cca.13.3cm 
  1x viseča omarica z enojnimi vrati in polico nastavljivo po višini, š=35 cm</t>
  </si>
  <si>
    <t>spodnji niz - pult s finalno obdelavo HPL, s podpultnimi omaricami dim: 105x60/90cm,
  1x podpultna omarica z dvojnimi vrati in polico nastavljivo po višini, š=70cm
  1x podpultna omarica in 3x izvlečni predal, š=35 cm
zgornji niz, dim:105x35/75cm + zapora do stropa 7cm, omarice pritrjene 150 cm od tal:
  1x viseča omarica z dvojnimi vrati in polico nastavljivo po višini,  š=70cm,  
v spodnjem delu vgrajene 4 vmesne vertikalne zapore dim.1/30/30 cm, osno razmaknjene za cca.13.3cm 
  1x viseča omarica z enojnimi vrati in polico nastavljivo po višini, š=35 cm</t>
  </si>
  <si>
    <t>spodnji niz - pult s finalno obdelavo HPL, s podpultnimi omaricami dim: 130/60/90 cm,    
  1x podpultna omarica z dvojnimi vrati in polico nastavljivo povišini, š=70 cm
  1x podpultna omarica z enojnimi vrati s polico nastavljivo po višini, š=60 cm
  zgornji niz, dim: 130/35/75 cm + zapora do stropa 7 cm, omarice pritrjene 150 cm od tal:
  1x viseča omarica z enojnimi vrati in polico nastavljivo po višini, š=60 cm
  1x viseča omarica brez vrat s polico nastavljivo po višini, š=70 cm</t>
  </si>
  <si>
    <t>spodnji niz - pult s finalno obdelavo HPL, s podpultnimi omaricami dim: 120/60/90 cm,    
  1x podpultna omarica z enojnimi vrati in polico nastavljivo povišini, š=60 cm
  1x podpultna omarica z enojnimi vrati za vgradni hladilnik, š=60 cm
  zgornji niz, dim: 120/35/60 cm , omarice pritrjene 150 cm od tal:
  2x viseča omarica z enojnimi vrati in polico nastavljivo po višini, š=60 cm</t>
  </si>
  <si>
    <t>spodnji niz - pult s finalno obdelavo HPL, s podpultnimi omaricami dim: 120/60/90 cm,    
  1x podpultna omarica z enojnimi vrati in polico nastavljivo po višini, š=60 cm
  1x podpultna omarica z enojnimi vrati za vgradni hladilnik, š=60 cm
  zgornji niz, dim: 120/35/60 cm, omarice pritrjene 150 cm od tal:
  2x viseča omarica z enojnimi vrati in polico nastavljivo po višini, š=60 cm</t>
  </si>
  <si>
    <t>spodnji niz - pult s finalno obdelavo HPL, s podpultnimi omaricami dim: 120/60/90 cm,    
  2x podpultna omarica z enojnimi vrati in polico nastavljivo povišini, š=60 cm
  zgornji niz, dim: 120/35/60 cm, omarice pritrjene 150 cm od tal:
  2x viseča omarica z enojnimi vrati in polico nastavljivo po višini, š=60 cm</t>
  </si>
  <si>
    <t>spodnji niz - pult s podpultnimi omaricami, dim: 110/40/90 cm, 
pult s finalno obdelavo HPL, dim: 110/40/3 cm, 
1x podpultna omarica z dvojnimi vrati in polico nastavljivo po višini, š=110 cm
zgornji niz, dim: 110/40/95 cm + zapora do stropa 5 cm, omarice pritrjene 150 cm od tal:
1x viseča omarica,  š=110 cm, zgornji del višine 60cm, dvojna vrata,1x polica nastavljiva po višini, 1x fiksna polica spodnji del višine 35cm odprta</t>
  </si>
  <si>
    <t>spodnji niz - pult s podpultnimi omaricami, dim: 140/40/90 cm, 
pult s finalno obdelavo HPL, dim: 140/40/3 cm, 
1x podpultna omarica z dvojnimi vrati in polico nastavljivo po višini, š=80 cm
1x podpultna omarica z enojnimi vrati in polico nastavljivo po višini, š=60 cm
zgornji niz, dim: 140/40/95 cm + zapora do stropa 5 cm, omarice pritrjene 150 cm od tal:
1x viseča omarica, š=80cm, zgornji del višine 60cm dvojna vrata, 1x polica nastavljiva po višini, 1x fiksna polica spodnji del višine 35cm odprta
1x viseča omarica, š=60cm, zgornji del višine 60cm enojna vrata,1x polica nastavljiva po višini, 1x fiksna polica spodnji del višine 35cm odprta</t>
  </si>
  <si>
    <t>spodnji niz - pult s podpultnimi omaricami, dim: 120/40/90 cm, 
pult s finalno obdelavo HPL, dim: 120/40/3 cm, 
2x podpultna omarica z enojnimi vrati in polico nastavljivo po višini, š=60 cm
zgornji niz, dim: 120/40/95 cm + zapora do stropa 5 cm, omarice pritrjene 150 cm od tal:
2x viseča omarica, š=60cm, zgornji del višine 60cm enojna vrata, 1x polica nastavljiva po višini, 1x fiksna polica spodnji del višine 35cm odprta</t>
  </si>
  <si>
    <t>spodnji niz - pult s podpultnimi omaricami, dim: 120/40/90 cm, 
pult s finalno obdelavo HPL, dim: 120/40/3 cm,  
2x podpultna omarica z enojnimi vrati in polico nastavljivo po višini, š=60 cm
zgornji niz visečih omaric, dim: 120/40/95 cm + zapora do stropa 5cm, omarice pritrjene 150 cm od tal:
2x viseča omarica  š=60cm, z enojnimi vrati, 2x fiksno  polico in 6x vertikalnimi zaporami
1x omara visoka, deljena po višini, dim.100/40/250cm,(od tega podstavek omare - cokel 10cm + zapora do stropa 5cm)
spodnji del omare višine 77cm, 1x dvojna vrata , 1x polica nastavljiva po višini    
zgornji del višine 158cm, brez vrat, 4x police nastavljive po višini</t>
  </si>
  <si>
    <t>spodnji niz - pult s podpultnimi omaricami, dim: 120/40/90 cm, 
pult s finalno obdelavo HPL, dim: 120/40/3 cm,  
2x podpultna omarica z enojnimi vrati in polico nastavljivo po višini, š=60 cm
zgornji niz visečih omaric, dim: 120/40/95 cm+ zapora do stropa 5cm , omarice pritrjene 150 cm od tal:
2x viseča omarica  š=60cm, z enojnimi vrati, 2x fiksno  polico in 6x vertikalnimi zaporami
1x omara visoka, deljena po višini, dim.120/40/250cm,(od tega podstavek omare - cokel 10cm + zapora do stropa 5cm)
spodnji del omare višine 77cm, 1x dvojna vrata , 1x polica nastavljiva po višini    
zgornji del višine 158cm, brez vrat, 4x police nastavljive po višini</t>
  </si>
  <si>
    <t>spodnji niz - pult s podpultnimi omaricami, dim: 120/40/90 cm, 
pult s finalno obdelavo HPL, dim: 120/40/3 cm,
2x podpultna omarica z enojnimi vrati in polico nastavljivo po višini, š=60 cm
zgornji niz visečih omaric, dim: 120/40/95 cm + zapora do stropa 5cm, omarice pritrjene 150 cm od tal:
2x viseča omarica  š=60cm, z enojnimi vrati in 2x polico nastavljivo po višini
1x omara visoka, deljena po višini, dim.75/40/250cm,(od tega podstavek omare - cokel 10cm + zapora do stropa 5cm)
spodnji del omare višine 77cm, 1x dvojna vrata , 1x polica nastavljiva po višini,1x fiksna polica    
zgornji del višine 158cm, brez vrat, 4x police nastavljive po višini</t>
  </si>
  <si>
    <t xml:space="preserve">spodnji niz - pult s podpultnimi omaricami, dim: 60/40/90 cm, 
pult s finalno obdelavo HPL, dim: 60/40/3 cm,    
1x podpultna omarica z enojnimi vrati in polico nastavljivo po višini, š=60 cm
zgornji niz visečih omaric, dim: 60/40/95 cm + zapora do stropa 5cm, omarice pritrjene 150 cm od tal:
1x viseča omarica, š=60cm, zgornji del višine 60cm enojna vrata, 1x polica nastavljiva po višini, 1x fiksna polica, 
spodnji del višine 35cm brez vrat
1x omara visoka, deljena po višini, dim.80/40/250cm,(od tega podstavek omare - cokel 10cm + zapora do stropa 5cm)
spodnji del omare višine 77cm, 1x dvojna vrata , 1x polica nastavljiva po višini ,1x fiksna polica   
v sredini brez vrat višine 98cm, 2x police nastavljive po višini
zgornji del omare višine 60cm, 1x dvojna vrata , 1x polica nastavljiva po višini ,1x fiksna polica   </t>
  </si>
  <si>
    <t>spodnji niz - pult s podpultnimi omaricami, dim: 145/40/90 cm, 
  pult s finalno obdelavo HPL, dim: 145/40/3 cm, 
  1x podpultna omarica z enojnimi vrati in polico nastavljivo po višini, š=65 cm
  1x podpultna omarica z dvojnimi vrati in polico nastavljivo po višini, š=80 cm
  zgornji niz, dim: 140/40/95 cm + zapora do stropa 5 cm, omarice pritrjene 150 cm od tal:
  1x viseča omarica ,odprta, 2x polica nastavljiva po višini, š=65cm   
  1x viseča omarica ,dvojna vrata, 2x polica nastavljiva po višini, š=80 cm</t>
  </si>
  <si>
    <t>spodnji niz - pult s podpultnimi omaricami, dim: 180/60/90 cm, 
  pult s finalno obdelavo HPL, dim: 180/60/3 cm,
  1x podpultna omarica z enojnimi vrati in polico nastavljivo po višini, š=60 cm
  1x podpultna omarica z enojnimi vrati za vgradni podpultni hladilnik, š=60 cm
  1x podpultna omarica z enojnimi vrati za vgradni ledomat, š=60 cm
  zgornji niz, dim: 180/35/105 cm + zapora do stropa 5 cm, omarice pritrjene 150 cm od tal:
 2x viseča omarica deljena po višini (60+45cm), š=60cm , 2x enojna vrata,1x fiksna polica, 1x polica nastavljiva po višini
 1x viseča omarica deljena po višini (60+45cm), š=60cm , zgoraj enojna vrata,spodaj odprta, 1x fiksna polica, 1x polica nastavljiva po višini</t>
  </si>
  <si>
    <t>spodnji niz - pult s podpultnimi omaricami, dim: 300/75/90 cm, 
  pult s finalno obdelavo INOX dim.300/75/3 cm
  1x podpultna omarica z enojnimi vrati in polico nastavljivo po višini, š=60 cm
  1x podpultna omarica z enojnimi vrati za vgradni podpultni hladilnik, š=60 cm
  zgornji niz, dim: 300/35/105 cm + zapora do stropa 5 cm, omarice pritrjene 150 cm od tal:
 2x viseča omarica deljena po višini (60+45cm), š=60cm, 2x enojna vrata,1x fiksna polica,1x polica nastavljiva po višini
 2x viseča omarica deljena po višini (60+45cm), š=90cm , zgoraj dvojna vrata,spodaj odprta, 1x fiksna polica, 1x polica nastavljiva po višini</t>
  </si>
  <si>
    <t>spodnji niz - pult s podpultnimi omaricami, dim: 300/60/90 cm, 
pult s finalno obdelavo HPL, dim: 300/60/3 cm, 
3x podpultna omarica z dvojnimi vrati in polico nastavljivo po višini, š=80 cm
1x podpultna omarica z enojnimi vrati za vgradni podpultni hladilnik, š=80 cm
zgornji niz, dim: 300/35/120 cm + zapora do stropa 5 cm, omarice pritrjene 150 cm od tal:
1x viseča omarica deljena po višini (60+60cm), š=60cm , 2x enojna vrata,1x fiksna polica, 2x polica nastavljiva po višini
1x viseča omarica deljena po višini (60+60cm), š=80cm , 2x dvojna vrata,1x fiksna polica, 2x polica nastavljiva po višini
2x viseča omarica deljena po višini (60+60cm), š=80cm , zgoraj dvojna vrata,spodaj odprta, 1x fiksna polica, 2x polica   nastavljiva po višini</t>
  </si>
  <si>
    <t>spodnji niz - pult s podpultnimi omaricami in kovinsko podkonstrukcijo, dim: 530/60/75 cm, 
 pult s finalno obdelavo HPL, dim: 530/60/3 cm, plošča montirana na podpultne omarice dolžine 360cm in kovinsko podnožje s C nogami
4x podpultna omarica z dvojnimi vrati in polico nastavljivo po višini, š=90 cm                 
zgornji niz, dim: 530/35/120(2x60) cm + zapora do stropa 5 cm, omarice pritrjene 150 cm od tal:
1x viseča omarica deljena po višini (60+60cm), š=80cm , 2x dvojna vrata,1x fiksna polica, 2x polica nastavljiva po višini
2x viseča omarica deljena po višini (60+60cm), š=90cm , 2x dvojna vrata,1x fiksna polica, 2x polica nastavljiva po višini
2x viseča omarica deljena po višini (60+60cm), š=90cm , zgoraj dvojna vrata,spodaj odprta, 1x fiksna polica, 2x polica   nastavljiva po višini</t>
  </si>
  <si>
    <t>spodnji niz - pult s podpultnimi omaricami, dim: 130/60/90 cm, 
pult s finalno obdelavo HPL, dim: 130/60/3 cm, 
1x podpultna omarica z dvojnimi vrati in polico nastavljivo po višini, š=70 cm
1x podpultna omarica z enojnimi vrati za vgradni podpultni hladilnik, š=60 cm
zgornji niz, dim: 130/35/120 cm + zapora do stropa 5 cm, omarice pritrjene 150 cm od tal:
1x viseča omarica deljena po višini (60+60cm), š=60cm , 2x enojna vrata,1x fiksna polica,2x polica nastavljiva po višini
1x viseča omarica deljena po višini (60+60cm), š=70cm , zgoraj dvojna vrata,spodaj odprta, 1x fiksna polica, 2x polica   nastavljiva po višini</t>
  </si>
  <si>
    <t>spodnji niz - pult s podpultnimi omaricami, dim: 230/60/90 cm, 
pult s finalno obdelavo HPL, dim: 230/60/3 cm, 
2x podpultna omarica z enojnimi vrati in polico nastavljivo po višini, š=55 cm
1x podpultna omarica z enojnimi vrati za vgradni podpultni hladilnik, š=60 cm
1x podpultna omarica z enojnimi vrati za vgradni ledomat, š=60 cm
zgornji niz, dim: 230/35/120 cm + zapora do stropa 5 cm, omarice pritrjene 150 cm od tal:
1x viseča omarica deljena po višini (60+60cm), š=60cm , 2x enojna vrata,1x fiksna polica,2x polica nastavljiva po višini
1x viseča omarica deljena po višini (60+60cm), š=55cm , 2x enojna vrata,1x fiksna polica,2x polica nastavljiva po višini
1x viseča omarica deljena po višini (60+60cm), š=60cm , zgoraj enojna vrata,spodaj odprta, 1x fiksna polica, 2x polica   nastavljiva po višini
1x viseča omarica deljena po višini (60+60cm), š=55cm , zgoraj enojna vrata,spodaj odprta, 1x fiksna polica, 2x polica   nastavljiva po višini</t>
  </si>
  <si>
    <t>spodnji niz - pult s podpultnimi omaricami, dim: 250/60/90 cm, 
pult s finalno obdelavo HPL, dim: 250/60/3 cm, 
2x podpultna omarica z enojnimi vrati in polico nastavljivo po višini, š=60 cm
1x podpultna omarica z enojnimi vrati za vgradni podpultni hladilnik, š=60 cm
zgornji niz, dim: 250/35/120 cm + zapora do stropa 5 cm, omarice pritrjene 150 cm od tal:
2x viseča omarica deljena po višini (60+60m), š=60cm , 2x enojna vrata,1x fiksna polica,2x polica nastavljiva po višini
1x viseča omarica deljena po višini (60+60m), š=60cm , zgoraj enojna vrata,spodaj odprta, 1x fiksna polica, 2x polica   nastavljiva po višini
1x viseča omarica deljena po višini (60+60m), š=70cm , zgoraj dvojna vrata,spodaj odprta, 1x fiksna polica, 2x polica   nastavljiva po višini</t>
  </si>
  <si>
    <t>spodnji niz - pult s podpultnimi omaricami, dim: 250/60/90 cm, 
pult s finalno obdelavo HPL, dim: 250/60/3 cm, 
1x podpultna omarica z dvojnimi vrati in polico nastavljivo po višini, š=70 cm
1x podpultna omarica z enojnimi vrati za vgradni podpultni hladilnik, š=60 cm
1x omarica pod koritom z dvojnimi vrati in polico nastavljivo po višini, š=120 cm
zgornji niz, dim: 250/35/120 cm + zapora do stropa 5 cm, omarice pritrjene 150 cm od tal:
2x viseča omarica deljena po višini (60+60cm), š=60cm , 2x enojna vrata,1x fiksna polica,2x polica nastavljiva po višini
1x viseča omarica deljena po višini (60+60cm), š=60cm , zgoraj enojna vrata,spodaj odprta, 1x fiksna polica, 2x polica   nastavljiva po višini
1x viseča omarica deljena po višini (60+60cm), š=70cm , zgoraj dvojna vrata,spodaj odprta, 1x fiksna polica, 2x polica   nastavljiva po višini</t>
  </si>
  <si>
    <t>spodnji niz - pult s podpultnimi omaricami, dim: 290/60/90 cm, 
pult s finalno obdelavo HPL, dim: 290/60/3 cm, 
1x podpultna omarica z enojnimi vrati in polico nastavljivo po višini, š=50 cm
2x podpultna omarica z enojnimi vrati za vgradni podpultni hladilnik, š=60 cm
2x podpultna omarica z enojnimi vrati za vgradni ledomat, š=60 cm
zgornji niz, dim: 290/35/120 cm + zapora do stropa 5 cm, omarice pritrjene 150 cm od tal:
2x viseča omarica deljena po višini (60+60cm), š=60cm , 2x enojna vrata,1x fiksna polica,2x polica nastavljiva po višini
1x viseča omarica deljena po višini (60+60cm), š=50cm , zgoraj enojna vrata,spodaj odprta, 1x fiksna polica, 2x polica   nastavljiva po višini
2x viseča omarica deljena po višini (60+60cm), š=60cm , zgoraj enojna vrata,spodaj odprta, 1x fiksna polica, 2x polica   nastavljiva po višini</t>
  </si>
  <si>
    <t>spodnji niz - pult s podpultnimi omaricami, dim: 240/60/90 cm, 
pult s finalno obdelavo HPL, dim: 240/60/3 cm, 
2x podpultna omarica z dvojnimi vrati in polico nastavljivo po višini, š=90 cm
1x omarica za vgradni laboratorijski hladilnik z enojnimi vrati, š=60 cm
zgornji niz, dim: 240/35/120 cm + zapora do stropa 5 cm, omarice pritrjene 150 cm od tal:
1x viseča omarica deljena po višini (60+60cm), š=60cm , 2x enojna vrata,1x fiksna polica,2x polica nastavljiva po višini
2x viseča omarica deljena po višini (60+60cm), š=90cm , zgoraj dvojna vrata,spodaj odprta, 1x fiksna polica, 2x polica   nastavljiva po višini</t>
  </si>
  <si>
    <t>spodnji niz - pult s podpultnimi omaricami, dim: 150/60/90 cm, 
pult s finalno obdelavo HPL, dim: 160/60/3 cm, 
1x podpultna omarica z enojnimi vrati in polico nastavljivo po višini, š=30cm
1x podpultna omarica z enojnimi vrati za vgradni podpultni hladilnik, š=60 cm
1x podpultna omarica z enojnimi vrati za vgradni ledomat, š=60 cm
zgornji niz, dim: 150/35/120 cm + zapora do stropa 5 cm, omarice pritrjene 150 cm od tal:
1x viseča omarica deljena po višini (60+60cm), š=60cm , 2x enojna vrata,1x fiksna polica,2x polica nastavljiva po višini
1x viseča omarica deljena po višini (60+60cm), š=90cm , zgoraj dvojna vrata,spodaj odprta, 1x fiksna polica, 2x polica   nastavljiva po višini</t>
  </si>
  <si>
    <t>spodnji niz - pult s podpultnimi omaricami, dim: 150/60/90 cm, 
pult s finalno obdelavo HPL, dim: 150/60/3 cm, 
1x podpultna omarica z dvojnimi vrati in polico nastavljivo po višini, š=90cm
1x podpultna omarica z enojnimi vrati za vgradni podpultni hladilnik, š=60 cm
zgornji niz, dim: 150/35/120 cm + zapora do stropa 5 cm, omarice pritrjene 150 cm od tal:
1x viseča omarica deljena po višini (60+60cm), š=60cm , 2x enojna vrata,1x fiksna polica,2x polica nastavljiva po višini
1x viseča omarica deljena po višini (60+60cm), š=90cm , 2x dvojna vrata,1x fiksna polica,2x polica nastavljiva po višini</t>
  </si>
  <si>
    <t>spodnji niz - pult s podpultnimi omaricami, dim: 180/60/90 cm, 
pult s finalno obdelavo HPL, dim: 180/60/3 cm, 
3x podpultna omarica z enojnimi vrati in polico nastavljivo po višini, š=60 cm
zgornji niz, dim: 180/35/120 cm + zapora do stropa 5 cm, omarice pritrjene 150 cm od tal:
2x viseča omarica deljena po višini (60+60cm), š=60cm , 2x enojna vrata,1x fiksna polica,2x polica nastavljiva po višini
1x viseča omarica deljena po višini (60+60cm), š=60cm , zgoraj enojna vrata,spodaj odprta, 1x fiksna polica, 2x polica   nastavljiva po višini</t>
  </si>
  <si>
    <t>1.2.6</t>
  </si>
  <si>
    <t>NIZI PRIPRAVE ZDRAVIL</t>
  </si>
  <si>
    <t>NIZ PRIPRAVE ZDRAVIL- VISOKA OMARA Z MASKO / dim 86,7/60/232cm
(od tega podstavek omare- cokel 10cm + zapora  do stropa 7 cm),  ob omari maska do stene cca. 11.7 cm
obdelava - lesene vezane plošče, s finalno obdelavo HPL (high pressure laminate), 5mm ABS rob, zasteklitev v vratih kaljeno steklo</t>
  </si>
  <si>
    <t>spodnji del omare višine 155cm,
zgornji del višine 60cm, 
2x dvojna vrata z zasteklitvijo in zaklepanjem,
6x izvlečne kovinske košare</t>
  </si>
  <si>
    <t xml:space="preserve">Visoka omara, deljena po višini. 
dim. 86,7/60/232 cm (od tega podstavek omare- cokel 10cm + zapora do stropa 5 cm + ob omari maska do stene cca. 11.7 cm)
</t>
  </si>
  <si>
    <t>spodnji niz priprave zdravil - pult s podpultnimi omaricami dim: 132,5/60/90 cm, od tega podstavek, 
cokel 10cm + maska do stene, š=12,5 cm,
1x omarica za vgradni hladilnik za zdravila, š=60 cm
zgornji niz priprave zdravil -  dim: 60/35/75 cm + zapora do stropa 7 cm, omarice pritrjene 150 cm od tal:
1x viseča omarica z enojnimi zastekljenimi vrati na zaklepanje in polico nastavljivo po višini, š=60cm</t>
  </si>
  <si>
    <t>Niz priprave zdravil- pult s podupltnimi in visečimi  omaricami / dim 132,5/60/232cm</t>
  </si>
  <si>
    <t>globina pulta 60 cm, globina spodnjih omaric 60cm, globina visečih omaric 35cm, višina spodnjega dela 90 cm od finalnega tlaka, višina visečih omaric 75 cm + zapora do stropa 7cm; pod nizom je podstavek, cokel 10cm
obdelava - lesene vezane plošče, s finalno obdelavo HPL (high pressure laminate), 5mm ABS rob; vrata HPL+ zasteklitev v vratih (kaljeno steklo)
Pult izdelan iz vodoodporne iverne plošče debeline 30 mm  s finalno površino iz nerjavne pločevine (INOX)</t>
  </si>
  <si>
    <t>Niz priprave zdravil- pult s podupltnimi in visečimi  omaricami / dim 152/60/232cm</t>
  </si>
  <si>
    <t>spodnji niz priprave zdravil - pult s   podpultnimi omaricami dim: 152/60/90 cm,od tega podstavek, 
cokel 10cm + maska do stene
1x podpultna omarica z dvojnimi zastekljenimi vrati na zaklepanje in izvlečnimi košarami , š=90 cm 
zgornji niz priprave zdravil dim: 150/35/75 cm + zapora do stropa 7cm,omarice pritrjene 150 cm od tal:
1x viseča omarica z dvojnimi zastekljenimi vrati na zaklepanje in polico nastavljivo po višini, š=90 cm</t>
  </si>
  <si>
    <t>Niz priprave zdravil- pult s podupltnimi in visečimi  omaricami / dim 162,5/60/232cm</t>
  </si>
  <si>
    <t>spodnji niz priprave zdravil - pult s  podpultnimi omaricami dim: 162,5/60/90 cm,od tega podstavek, 
cokel 10cm + maska do stene, š=12,5 cm,
1x omarica za vgradni hladilnik za zdravila, š=60 cm
1x podpultna omarica z enojnimi zastekljenimi vrati  š=30cm na zaklepanje 
in polico l= 90cm nastavljivo po višini, 
zgornji niz priprave zdravil -  dim: 60/35/75 cm + zapora do stropa 7cm, omarice pritrjene 150 cm od tal:
 1x viseča omarica z enojnimi zastekljenimi vrati na zaklepanje in polico nastavljivo po višini, š=60cm</t>
  </si>
  <si>
    <t>Niz priprave zdravil- pult s podupltnimi in visečimi  omaricami / dim 75/60/232cm</t>
  </si>
  <si>
    <t>NIZ PRIPRAVE ZDRAVIL- PULT S PODUPLTNIMI IN VISEČIMI  OMARICAMI 
globina pulta 60 cm, globina spodnjih omaric 60cm, globina visečih omaric 35cm, višina spodnjega dela 90 cm od finalnega tlaka, višina visečih omaric 75 cm + zapora do stropa 7cm; pod nizom je podstavek, cokel 10cm
obdelava - lesene vezane plošče, s finalno obdelavo HPL (high pressure laminate), 5mm ABS rob; vrata HPL+ zasteklitev v vratih (kaljeno steklo)
Pult izdelan iz vodoodporne iverne plošče debeline 30 mm  s finalno površino iz nerjavne pločevine (INOX)</t>
  </si>
  <si>
    <t>spodnji niz priprave zdravil - pult s podpultnimi omaricami dim: 75/60/90 cm,od tega podstavek 10cm  
  1x podpultna omarica z dvojnimi zastekljenimi vrati na zaklepanje in izvlečnimi košarami , š=75 cm  
  zgornji niz priprave zdravil dim: 75/35/75 cm + zapora do stropa 7 cm, omarice pritrjene 150 cm od tal:
1x viseča omarica z dvojnimi zastekljenimi vrati na zaklepanje in polico nastavljivo po višini, š=75 cm</t>
  </si>
  <si>
    <t>globina pulta 60 cm, globina spodnjih omaric 60cm, globina visečih omaric 35cm, višina spodnjega dela 90 cm od finalnega tlaka, višina visečih omaric 75 cm + zapora do stropa 7cm; pod nizom je podstavek, cokel 10cm
obdelava - lesene vezane plošče, s finalno obdelavo HPL (high pressure laminate), 5mm ABS rob; vrata HPL+ zasteklitev v ratih (kaljeno steklo)
Pult izdelan iz vodoodporne iverne plošče debeline 30 mm  s finalno površino iz nerjavne pločevine (INOX)</t>
  </si>
  <si>
    <t>spodnji niz priprave zdravil - pult s podpultnimi omaricami dim: 132,5/60/90 cm,od tega podstavek 10cm
1x maska do stene, š=12,5 cm,
 1x omarica za vgradni hladilnik za zdravila, š=60 cm
 zgornji niz priprave zdravil -  dim: 60/35/75 cm + zapora do stropa 7 cm, omarice pritrjene 150cm od tal:
1x viseča omarica z enojnimi zastekljenimi vrati na zaklepanje in polico nastavljivo po višini, š=60cm</t>
  </si>
  <si>
    <t>globina pulta 60 cm, globina spodnjih omaric 60cm, globina visečih omaric 35cm, višina spodnjega dela 90 cm od finalnega tlaka, višina visečih omaric 75 cm + zapora do stropa 7cm; pod nizom je podstavek, cokel10cm
obdelava - lesene vezane plošče, s finalno obdelavo HPL (high pressure laminate), 5mm ABS rob; vrata HPL+ zasteklitev v ratih (kaljeno steklo)
Pult izdelan iz vodoodporne iverne plošče debeline 30 mm  s finalno površino iz nerjavne pločevine (INOX)</t>
  </si>
  <si>
    <t>spodnji niz priprave zdravil - pult s  podpultnimi omaricami dim: 162,5/60/90 cm,od tega podstavek 10cm
1x maska do stene, š=12,5 cm
 1x omarica za vgradni hladilnik za zdravila, š=60 cm
 1x podpultna omarica z enojnimi vrati na zaklepanje in polico dolžine 90cm nastavljivo po višini, š=30cm zgornji niz priprave zdravil -  dim: 60/35/75 cm + zapora do stropa 7 cm
 omarice pritrjene 150 cm od tal:
 1x viseča omarica z enojnimi vrati na zaklepanje in polico nastavljivo po višini, š=60cm</t>
  </si>
  <si>
    <t>spodnji niz priprave zdravil - pult s   podpultnimi omaricami dim: 152/60/90 cm,od tega podstavek 10cm  
1x podpultna omarica z dvojnimi vrati na zaklepanje in izvlečnimi košarami po višini, š=90 cm 
 zgornji niz priprave zdravil dim: 150/35/75 cm + zapora do stropa 7cm 
omarice pritrjene 150 cm od tal:
1x viseča omarica z dvojnimi vrati na zaklepanje in polico nastavljivo po višini, š=90 cm</t>
  </si>
  <si>
    <t>globina pulta 60 cm, globina spodnjih omaric 60cm, globina visečih omaric 35cm, višina spodnjega dela 90 cm od finalnega tlaka, višina visečih omaric 75 cm + zapora do stropa 7cm; pod nizom je podstavek, cokla 10cm
obdelava - lesene vezane plošče, s finalno obdelavo HPL (high pressure laminate), 5mm ABS rob; vrata HPL+ zasteklitev v ratih (kaljeno steklo)
Pult izdelan iz vodoodporne iverne plošče debeline 30 mm  s finalno površino iz nerjavne pločevine (INOX)</t>
  </si>
  <si>
    <t>Niz priprave zdravil- pult s podupltnimi in visečimi  omaricami / dim 75,5/60/232cm</t>
  </si>
  <si>
    <t>spodnji niz priprave zdravil - pult s podpultnimi omaricami dim: 75,5/60/90 cm,od tega podstavek 10cm   
1x podpultna omarica z dvojnimi vrati na zaklepanje in izvlečnimi košarami po višini, š=75.5 cm  
  zgornji niz priprave zdravil dim: 75,5/35/75 cm + zapora do stropa 7 cm  
omarice pritrjene 150 cm od tal:
1x viseča omarica z dvojnimi vrati na zaklepanje in polico nastavljivo po višini, š=75.5 cm</t>
  </si>
  <si>
    <t>globina pulta 60 cm, globina spodnjih omaric 60cm, globina visečih omaric 35cm, višina spodnjega dela 90 cm od finalnega tlaka, višina visečih omaric 1x 75 cm + zapora do stropa 7cm; pod nizom je podstavek, cokla 10cm
obdelava - lesene vezane plošče, s finalno obdelavo HPL (high pressure laminate), 5mm ABS rob; vrata HPL+ zasteklitev v ratih (kaljeno steklo)
Pult izdelan iz vodoodporne iverne plošče debeline 30 mm  s finalno površino iz nerjavne pločevine (INOX)</t>
  </si>
  <si>
    <t>Niz priprave zdravil- pult s podupltnimi in visečimi  omaricami / dim 150/60/232cm</t>
  </si>
  <si>
    <t>spodnji niz - pult , s podpultnimi omaricami dim: 150/60/90 cm,od tega podstavek 10cm  
  1x podpultna omarica z dvojnimi vrati na zaklepanje in izvlečnimi košarami, š=100 cm
  zgornji niz, dim: 150/35/75cm + zapora do stropa 7 cm, omarice pritrjene 150 cm od tal:
  1x viseča omarica z dvojnimi vrati na zaklepanje in polico nastavljivo po višini, š=100 cm
  1x viseča omarica z enojnimi vrati na zaklepanje in polico nastavljivo po višini, š=50 cm</t>
  </si>
  <si>
    <t>Niz priprave zdravil- pult s podupltnimi omaricami / dim 100/60/232cm</t>
  </si>
  <si>
    <t>spodnji niz - pult  s podpultnimi omaricami dim: 100/60/90 cm,od tega podstavek 10cm  
  1x podpultna omarica z enojnimi vrati in izvlečnimi košarami, š=40 cm
 1x podpultna omarica z enojnimi vrati za vgradni hladilnik, š=60 cm</t>
  </si>
  <si>
    <t>spodnji niz - pult  s podpultnimi omaricami dim: 150/60/90 cm,od tega podstavek 10cm     
1x podpultna omarica z dvojnimi vrati na zaklepanje in izvlečnimi košarami, š=100 cm
zgornji niz, dim: 150/35/75cm + zapora do stropa 7 cm, omarice pritrjene 150 cm od tal:
1x viseča omarica z dvojnimi vrati na zaklepanje in polico nastavljivo po višini, š=100 cm
1x viseča omarica z enojnimi vrati na zaklepanje in polico nastavljivo po višini, š=50 cm</t>
  </si>
  <si>
    <t>globina pulta 60 cm, globina spodnjih omaric 60cm, globina visečih omaric 35cm, višina spodnjega dela 90 cm od finalnega tlaka, višina visečih omaric 1x 77 cm + zapora do stropa 5cm; pod nizom je podstavek, cokla 10cm
obdelava - lesene vezane plošče, s finalno obdelavo HPL (high pressure laminate), 5mm ABS rob; vrata HPL+ zasteklitev v ratih (kaljeno steklo)
Pult izdelan iz vodoodporne iverne plošče debeline 30 mm  s finalno površino iz nerjavne pločevine (INOX)</t>
  </si>
  <si>
    <t>spodnji niz - pult  s podpultnimi omaricami dim: 100/60/90 cm,od tega podstavek 10cm     1x podpultna omarica z enojnimi vrati in izvlečnimi košarami, š=40 cm
  1x podpultna omarica z enojnimi vrati za vgradni hladilnik, š=60 cm</t>
  </si>
  <si>
    <t>globina pulta 60 cm, globina spodnjih omaric 60cm, globina visečih omaric 35cm, višina spodnjega dela 90 cm od finalnega tlaka, višina visečih omaric 1x 75 cm + zapora do stropa 7cm; pod nizom je podstavek, cokla 10cm
obdelava - lesene vezane plošče, s finalno obdelavo HPL (high pressure laminate), 5mm ABS rob; vrata HPL+ zasteklitev v ratih (kaljeno steklo); v nizu vgrajen podpultni vgradni hladilnik.
Pult izdelan iz vodoodporne iverne plošče debeline 30 mm  s finalno površino iz nerjavne pločevine (INOX)</t>
  </si>
  <si>
    <t>spodnji niz - pult s podpultnimi omaricami dim: 150/60/90 cm,     
  1x podpultna omarica z enojnimi vrati na zaklepanje in izvlečnimi košarami, š=50 cm
  1x podpultna omarica z enojnimi vrati za vgradni podpultni hladilnik, š=60 cm
  zgornji niz, dim: 150/35/75cm + zapora do stropa 7cm, omarice pritrjene 150 cm od tal:
  1x viseča omarica z dvojnimi vrati na zaklepanje in polico nastavljivo po višini, š=110 cm
  1x viseča omarica z enojnimi vrati na zaklepanje in polico nastavljivo po višini, š=40 cm</t>
  </si>
  <si>
    <t>1.2.7K</t>
  </si>
  <si>
    <t>DELOVNI NIZI S KORITI</t>
  </si>
  <si>
    <t>Delovni niz s pultom, podupltnimi in visečimi omaricami / dim 220/60/275cm,  z vgrajenim enojnim koritom</t>
  </si>
  <si>
    <t>globina pulta 60 cm, globina spodnjih omaric 60cm, globina visečih omaric 35cm, višina spodnjega dela 90 cm od 
finalnega tlaka, višina visečih omaric 120cm + zapora do stropa 5cm; pod nizom je podstavek, cokel10cm
vgrajeno enojno korito; vsa vrata na zaklepanje
PULT izdelan iz vodoodporne iverne plošče debeline 30 mm  s finalno površino iz nerjavne pločevine (INOX)
omarice: obdelava - lesene vezane plošče, s finalno obdelavo HPL (high pressure laminate), 5mm ABS rob + vrata: HPL</t>
  </si>
  <si>
    <t>spodnji niz - pult s podpultnimi omaricami dim: 220/60/90 cm,
  pult s finalno obdelavo INOX z vgradnim RF koritom , dim: 220/60/3 cm  
  1x podpultna omarica z dvojnimi vrati in polico nastavljivo po višini, š=110 cm
  1x podpultna omarica pod koritom z dvojnimi vrati in polico nastavljivo po višini, š=110 cm    zgornji niz, dim: 220/35/120 cm + zapora do stropa 5 cm, omarice pritrjene 150 cm od tal:
1x viseča omarica deljena po višini (60+60cm), š=80cm , 2x dvojna vrata,1x fiksna polica,2x polica nastavljiva po višini
2x viseča omarica deljena po višini (60+60cm), š=70cm , zgoraj dvojna vrata,spodaj odprta, 1x fiksna polica, 2x polica  nastavljiva po višini</t>
  </si>
  <si>
    <t>Delovni niz s pultom, podupltnimi in visečimi omaricami / dim 220/60/275cm,  z vgrajenim enojnim koritom in podpultnim hladilnikom</t>
  </si>
  <si>
    <t>globina pulta 60 cm, globina spodnjih omaric 60cm, globina visečih omaric 35cm, višina spodnjega dela 90 cm od finalnega tlaka, višina visečih omaric 120cm + zapora do stropa 5cm; pod nizom je podstavek, cokel 10cm
vgrajeno enojno korito in podpultni laboratorijski hladilnik; vsa vrata na zaklepanje
PULT izdelan iz vodoodporne iverne plošče debeline 30 mm  s finalno površino iz nerjavne pločevine (INOX)
omarice: obdelava - lesene vezane plošče, s finalno obdelavo HPL (high pressure laminate), 5mm ABS rob + vrata: HPL</t>
  </si>
  <si>
    <t>spodnji niz - pult s podpultnimi omaricami dim: 220/60/90 cm,
  pult s finalno obdelavo INOX z vgradnim RF koritom , dim: 220/60/3 cm  
  1x podpultna omarica z dvojnimi vrati in polico nastavljivo po višini, š=80 cm
 1x podpultna omarica pod koritom z dvojnimi vrati in polico nastavljivo po višini, š=80 cm           1x omarica za vgradni laboratorijski hladilnik z enojnimi vrati, š=60 cm
  zgornji niz, dim: 220/35/120 cm + zapora do stropa 5 cm, omarice pritrjene 150 cm od tal:
1x viseča omarica deljena po višini (60+60cm), š=60cm , 2x enojna vrata,1x fiksna polica,2x polica nastavljiva po višini
2x viseča omarica deljena po višini (60+60cm), š=80cm , zgoraj dvojna vrata,spodaj odprta, 1x fiksna polica, 2x polica  nastavljiva po višini</t>
  </si>
  <si>
    <t>1.2.8</t>
  </si>
  <si>
    <t>NIZ ČAJNE KUHINJE</t>
  </si>
  <si>
    <t>NIZI VIŠINE 200 CM</t>
  </si>
  <si>
    <t>spodnji niz čajne kuhinje - pult s finalno obdelavo HPL, z vgradnim  koritom iz nerjaveče pločevine, indukcijsko kuhalno ploščo z dvema mestoma, podpultnim vgradnim hladilnikom, pomivalnim strojem ter podpultnimi omaricami dim:200/60/90 cm
1x omarica z enojnimi vrati za vgradni hladilnik, š=60 cm
1x omarica z enojnimi vrati pod kuhalno ploščo, š=35 cm + polica nastavljiva po višini,
1x omarica z enojnimi vrati za pomivalni stroj, š=45cm
1x omarica z enojnimi vrati pod koritom, š=60 cm + polica nastavljiva po višini,
          zgornji niz čajne kuhinje, dim: 200/35/50cm. omarice pritrjene 150cm od tal :
 2x viseča omarica z enojnimi vrati, š=60 cm + polica nastavljiva po višini,
 1x viseča odprta omarica brez vrat,  š=80cm + polica nastavljiva po višini</t>
  </si>
  <si>
    <t xml:space="preserve">1.2.8.200.1.1
</t>
  </si>
  <si>
    <t xml:space="preserve">1.2.8.200.1.2
</t>
  </si>
  <si>
    <t>spodnji niz čajne kuhinje - pult s finalno obdelavo HPL, z vgradnim  koritom iz nerjaveče pločevine, indukcijsko kuhalno ploščo z dvemi mesti, podpultnim vgradnim hladilnikom, pomivalnim strojem ter podpultnimi omaricami dim: 250/60/90 cm
1x omarica z enojnimi vrati za vgradni hladilnik, š=60 cm, 
1x omarica z enojnimi vrati za vgradni pomivalni stroj, š=60 cm,
1x omarica z dvojnimi vrati pod koritom,š=70 cm + polica nastavljiva po višini,
1x omarica z enojnimi vrati pod kuhalno ploščo,š=60 cm + polica nastavljiva po višini,
 zgornji niz čajne kuhinje, dim: 250/35/50cm. omarice pritrjene 150cm od tal 
 3x viseča omarica z enojnimi vrati, š=60 cm + polica nastavljiva po višini,
 1x  viseča omarica z dvojnimi vrati, š=70 cm + polica nastavljiva po višini,</t>
  </si>
  <si>
    <t>spodnji niz čajne kuhinje,dim: 415/60/90 cm - pult s finalno obdelavo HPL, z vgradnim  koritom iz nerjaveče pločevine, indukcijsko kuhalno ploščo s štirimi mesti, visokim vgradnim hladilnikom, vgradnim pomivalnim strojem ter podpultnimi omaricami
 1x visoka omarica za visoki vgradni hladilnik, š=60cm.višina prilagojena vradnemu hladilniku
1x podpultna omarica z enojnimi vrati, š=55 cm + polica nastavljiva po višini
1x podpultna omarica za vgradni pomivalni stroj, š=60 cm,
1x podpultna omarica pod kuhalno ploščo, š=60 cm,
1x omarica z dvojnimi vrati pod koritom,š=90 cm + polica nastavljiva po višini,
1x omarica z dvojnimi vrati, š=90 cm + polica nastavljiva po višini
zgornji niz čajne kuhinje, dim: 520/35/95 cm + zapora do stropa 5 cm. omarice pritrjene 150cm od tal:
 1x viseča omarica z enojnimi vrati, š=55 cm + 2x polica nastavljiva po višini,
 2x viseča omarica z dvojnimi vrati, š=90 cm + 2x polica nastavljiva po višini,
 2x odprta viseča omarica brez vrat, š=60 cm + 2xpolica nastavljiva po višini,
 1x odprta viseča omarica brez vrat, š=105 cm + 2x polica nastavljiva po višini,
 1x omarica z enojnimi vrati nad hladilnikom, š=60 cm,višina prilagojena vradnemu hladilniku</t>
  </si>
  <si>
    <t>spodnji niz čajne kuhinje - pult s finalno obdelavo HPL, z vgradnim  koritom iz nerjaveče pločevine, indukcijsko kuhalno ploščo z dvemi mesti, podpultnim vgradnim hladilnikom, vgradnim pomivalnim strojem ter podpultnimi omaricami dim: 255/60/90 cm
 1x podpultna omarica za vgradni hladilnik, š=60cm
1x podpultna omarica za vgradni pomivalni stroj, š=60 cm
1x podpultna omarica pod kuhalno ploščo, š=60 cm
1x omarica z dvojnimi vrati pod koritom, š=75 cm + polica nastavljiva po višini,
zgornji niz čajne kuhinje, dim: 255/35/95cm + 5cm zapora do stropa, omarice pritrjene 150cm od tal: 
 1x viseča omarica z enojnimi vrati, š=60 cm + 2x polica nastavljiva po višini,
 1x viseča omarica z dvojnimi vrati, š=75 cm + 2xpolica nastavljiva po višini,
 2x odprta viseča omarica brez vrat, š=60 cm +  2xpolica nastavljiva po višini,</t>
  </si>
  <si>
    <t>spodnji niz čajne kuhinje - pult s finalno obdelavo HPL, z vgradnim  koritom iz nerjaveče pločevine, indukcijsko kuhalno ploščo z dvemi mesti, podpultnim vgradnim hladilnikom ter podpultnimi omaricami dim: 200/60/90 cm
 1x podpultna omarica za vgradni hladilnik, š=60cm
1x podpultna omarica pod koritom, š=60 cm
1x omarica z dvojnimi vrati pod kuh. ploščo, š=80 cm + polica nastavljiva po višini,
 zgornji niz čajne kuhinje, dim: 200/35/95cm + 5cm zapora do stropa, omarice pritrjene 150cm od tal: 
 2x viseča omarica z enojnimi vrati, š=60 cm + 2x polica nastavljiva po višini,
 1x odprta viseča omarica brez vrat, š=80 cm + 2x polica nastavljiva po višini,</t>
  </si>
  <si>
    <t>Niz čajne kuhinje- pult s podupltnimi in visečimi  omaricami  / dim 200/60/250cm</t>
  </si>
  <si>
    <t>Niz čajne kuhinje- pult s podupltnimi in visečimi  omaricami  / dim 240/60/270cm</t>
  </si>
  <si>
    <t>- zapora do stropa 25 cm</t>
  </si>
  <si>
    <t>NIZI VIŠINE 270 CM</t>
  </si>
  <si>
    <t>spodnji niz čajne kuhinje - pult s finalno obdelavo HPL, z vgradnim  koritom iz nerjaveče pločevine, indukcijsko kuhalno ploščo s štirimi mesti, podpultnim vgradnim pomivalnim strojem ter podpultnimi omaricami dim: 305x60x90 cm
1x omarica z enojnimi vrati, pod kuhalno ploščo, š=60 cm + polica nastavljiva po višini, 
1x omarica z enojnimi vrati za vgradni pomivalni stroj, š=60 cm,
1x omarica z dvojnimi vrati pod koritom,š=90 cm + polica nastavljiva po višini, 
1x omarica z dvojnimi vrati, š=95 cm + polica nastavljiva po višini
zgornji niz čajne kuhinje, dim: 305x35x120cm+ 5cm zapora do stropa, omarice pritrjene 150cm od tal 
2x viseča omarica deljena po višini (60+60cm), š=60cm , 2x enojna vrata,1x fiksna polica,2x polica nastavljiva po višini
2x viseča omarica deljena po višini (60+60cm), š=95cm , 2x dvojna vrata,1x fiksna polica,2x polica nastavljiva po višini
1x viseča omarica deljena po višini (60+60cm), š=90cm , zgoraj dvojna vrata,spodaj odprta, 1x fiksna polica, 2x polica  nastavljiva po višini</t>
  </si>
  <si>
    <t>spodnji niz čajne kuhinje - pult s finalno obdelavo HPL, s koritom iz nerjaveče pločevine, indukcijsko kuhalno ploščo z dvema mestoma, podpultnim vgradnim hladilnikom ter podpultnimi omaricami dim:205/60/210 cm
1x omarica z enojnimi vrati za podpultni vgradni hladilnik, š=60 cm
1x omarica z enojnimi vrati pod kuhalno ploščo, š=45 cm + polica nastavljiva po višini,
1x omarica z enojnimi vrati za pomivalni stroj, š=45cm
1x omarica z enojnimi vrati pod koritom, š=55 cm + polica nastavljiva po višini,
zgornji niz čajne kuhinje, dim: 145/35/120cm + 5 cm zapora do stropa, omarice pritrjene 150cm od tal :
1x viseča omarica deljena po višini (60+60cm), š=60cm , 2x enojna vrata,1x fiksna polica,2x polica nastavljiva po višini
1x viseča omarica deljena po višini (60+60cm), š=65cm , 2x enojna vrata,1x fiksna polica,2x polica nastavljiva po višini
1x viseča omarica deljena po višini (60+60cm), š=80cm , zgoraj dvojna vrata,spodaj odprta, 1x fiksna polica, 2x polica  nastavljiva po višini</t>
  </si>
  <si>
    <t xml:space="preserve">1.2.8.205.1-2
</t>
  </si>
  <si>
    <t>Niz čajne kuhinje- pult s podupltnimi in visečimi  omaricami  / dim 190/60/275cm</t>
  </si>
  <si>
    <t>globina pulta 60cm, globina spodnjih omaric 60cm, globina visečih omaric 35cm, višina spodnjega dela 90 cm od finalnega tlaka, višina visečih omaric 2x 60cm + zapora do stropa 5cm; pod nizom je podstavek, cokla 10cm
obdelava - lesene vezane plošče, s finalno obdelavo HPL (high pressure laminate), 5mm ABS rob, korito iz nerjaveče pločevine, podpultni vgradni hladilnik, indukcijska kuhalna plošča</t>
  </si>
  <si>
    <t>spodnji niz čajne kuhinje - pult s finalno obdelavo HPL, s koritom iz nerjaveče pločevine, indukcijsko kuhalno ploščo z dvema mestoma, podpultnim vgradnim hladilnikom ter podpultnimi omaricami 
dim: 160/60/90 cm
1x omarica z enojnimi vrati pod kuhalno ploščo, š=50 cm + polica nastavljiva po višini,
1x omarica z enojnimi vrati pod koritom, š=50 cm + polica nastavljiva po višini,
1x omarica z enojnimi vrati za vgradni hladilnik, š=60 cm
zgornji niz čajne kuhinje, dim: 160/35/120cm + 5 cm zapora do stropa. omarice pritrjene 150cm od tal :
1x viseča omarica deljena po višini (60+60cm), š=60cm , 2x enojna vrata,1x fiksna polica,2x polica nastavljiva po višini
1x viseča omarica deljena po višini (60+60cm), š=100cm , zgoraj dvojna vrata,spodaj odprta, 1x fiksna polica, 2x polica  nastavljiva po višini</t>
  </si>
  <si>
    <t>globina pulta 60 cm, globina spodnjih omaric 60cm, globina visečih omaric 35cm, višina spodnjega dela 90 cm od finalnega tlaka, višina visečih omaric 2x 60cm; pod nizom je podstavek, cokel 10cm
obdelava - lesene vezane plošče, s finalno obdelavo HPL (high pressure laminate), 5mm ABS rob, korito iz nerjaveče pločevine, vgradni pomivalni stroj, indukcijska kuhalna plošča, podpultni vgradni hladilnik</t>
  </si>
  <si>
    <t>globina pulta 60cm, globina spodnjih omaric 60cm, globina visečih omaric 35cm, višina spodnjega dela 90 cm od finalnega tlaka, višina visečih omaric 120cm + zapora do stropa 5cm; pod nizom je podstavek, cokel 10cm
obdelava - lesene vezane plošče, s finalno obdelavo HPL (high pressure laminate), 5mm ABS rob, korito iz nerjaveče pločevine, vgradni pomivalni stroj, indukcijska kuhalna plošča</t>
  </si>
  <si>
    <t>globina pulta 60cm, globina spodnjih omaric 60cm, globina visečih omaric 35cm, višina spodnjega dela 90 cm od finalnega tlaka, višina visečih omaric 95cm + zapora do stropa 5 cm; pod nizom je podstavek, cokel 10cm
obdelava - lesene vezane plošče, s finalno obdelavo HPL (high pressure laminate), 5mm ABS rob, korito iz nerjaveče pločevine, podpultni hladilnik,  indukcijska kuhalna plošča</t>
  </si>
  <si>
    <t>globina pulta 60cm, globina spodnjih omaric 60cm, globina visečih omaric 35cm, višina spodnjega dela 90 cm od finalnega tlaka, višina visečih omaric 95cm + zapora do stropa 5 cm; pod nizom je podstavek, cokel 10cm
obdelava - lesene vezane plošče, s finalno obdelavo HPL (high pressure laminate), 5mm ABS rob, korito iz nerjaveče pločevine, podpultni hladilnik, vgradni pomivalni stroj, indukcijska kuhalna plošča</t>
  </si>
  <si>
    <t>globina pulta 60cm, globina spodnjih omaric 60cm, globina visečih omaric 35cm, višina spodnjega dela 90 cm od finalnega tlaka, višina visečih omaric 95cm + zapora do stropa 5cm; pod nizom je podstavek, cokel 10cm
obdelava - lesene vezane plošče, s finalno obdelavo HPL (high pressure laminate), 5mm ABS rob,  korito iz nerjaveče pločevine, visok vgradni hladilnik, podpultni vgradni pomivalni stroj, indukcijska kuhalna plošča</t>
  </si>
  <si>
    <t>globina pulta 60cm, globina spodnjih omaric 60cm, globina visečih omaric 35cm, višina spodnjega dela 90 cm od finalnega tlaka, višina visečih omaric 50cm; pod nizom je podstavek, cokel 10cm, obdelava - lesene vezane plošče, s finalno obdelavo HPL (high pressure laminate), 5mm ABS rob, korito iz nerjaveče pločevine, indukcijska kuhalna plošča, podpultni vgradni hladilnik, pomivalni stroj</t>
  </si>
  <si>
    <t>globina pulta 60 cm, globina spodnjih omaric 60cm, globina visečih omaric 35cm, višina spodnjega dela 90 cm od finalnega tlaka, višina visečih omaric 50cm; pod nizom je podstavek, cokel 10cm
obdelava - lesene vezane plošče, s finalno obdelavo HPL (high pressure laminate), 5mm ABS rob, korito iz nerjaveče pločevine, vgradni pomivalni stroj, indukcijska kuhalna plošča, podpultni vgradni hladilnik</t>
  </si>
  <si>
    <t xml:space="preserve">NIZ ČAJNE KUHINJE- PULT S PODUPLTNIMI IN VISEČIMI  OMARICAMI 
globina pulta 60 cm, globina spodnjih omaric 60cm, globina visečih omaric 35cm, višina spodnjega dela 90 cm od finalnega tlaka, višina visečih omaric 50cm; pod nizom je podstavek, cokel 10cm
obdelava - lesene vezane plošče, s finalno obdelavo HPL (high pressure laminate), 5mm ABS rob, korito iz nerjaveče pločevine, vgradni pomivalni stroj, indukcijska kuhalna plošča, podpultni vgradni hladilnik
</t>
  </si>
  <si>
    <t>globina pulta 60cm, globina spodnjih omaric 60cm, globina visečih omaric 35cm, višina spodnjega dela 90 cm od finalnega tlaka, višina visečih omaric 150cm + zapora do stropa 8cm; pod nizom je podstavek, cokla 10cm
obdelava - lesene vezane plošče, s finalno obdelavo HPL (high pressure laminate), 5mm ABS rob, korito iz nerjaveče pločevine, podpultni hladilnik, vgradni pomivalni stroj, indukcijska kuhalna plošča</t>
  </si>
  <si>
    <t>spodnji niz čajne kuhinje - pult s finalno obdelavo HPL, z vgradnim  koritom iz nerjaveče pločevine, električno kuhalno ploščo s štirimi mesti, vgradnim hladilnikom, vgradnim pomivalnim strojem ter podpultnimi omaricami dim: 315/60/90cm
1x podpultna omarica za vgradni hladilnik, š=60cm
1x podpultna omarica z enojnimi vrati, š=60 cm, 1x polica nastavljiva po višini
1x podpultna omarica za vgradni pomivalni stroj, š=60 cm
1x podpultna omarica pod kuhalno ploščo, š=60 cm, 1x polica nastavljiva po višini
1x omarica z dvojnimi vrati pod koritom, š=75 cm, 1xpolica nastavljiva po višini,
 zgornji niz čajne kuhinje, dim: 220/35/150cm +95/35/75cm+ 8cm zapora do stropa, omarice pritrjene 150cm od tal: 
1x viseča omarica višine 75cm, š=60cm , brez vrat,1x polica nastavljiva po višini
1x viseča omarica deljena po višini (75+75cm), š=60cm , 2x enojna vrata,1x fiksna polica,2x polica nastavljiva po višini
1x viseča omarica deljena po višini 75+75cm), š=100cm , 2x dvojna vrata,1x fiksna polica,2x polica nastavljiva po višini
1x viseča omarica deljena po višini (75+75cm), š=60cm , zgoraj enojna vrata,spodaj odprta, 1x fiksna polica, 2x polica  nastavljiva po višini</t>
  </si>
  <si>
    <t>NIZI VIŠINE 308 CM</t>
  </si>
  <si>
    <t>2.8.1.120L</t>
  </si>
  <si>
    <t>niz visečih omaric , dim: 120/40/120 cm + zapora do stropa 5 cm</t>
  </si>
  <si>
    <t>vsa vrata opremljena s ključavnicami  
1x viseča omarica deljena po višini (60+60cm), š=60cm
-2x enojna vrata,2x polica nastavljiva po višini
1x viseča omarica deljena po višini (60+60cm), š=60cm 
zgoraj 1x enojna vrata,spodaj odprta, 2x polica nastavljiva po višini</t>
  </si>
  <si>
    <t>2.8.1.120D</t>
  </si>
  <si>
    <t>2.8.1.130L</t>
  </si>
  <si>
    <t>niz visečih omaric , dim: 130/40/120 cm + zapora do stropa 5 cm</t>
  </si>
  <si>
    <t>vsa vrata opremljena s ključavnicami  
1x viseča omarica deljena po višini (60+60cm), š=60cm
-2x enojna vrata,2x polica nastavljiva po višini
1x viseča omarica deljena po višini (60+60cm), š=70cm 
zgoraj 1x dvojna vrata,spodaj odprta, 2x polica nastavljiva po višini</t>
  </si>
  <si>
    <t>2.8.1.130D</t>
  </si>
  <si>
    <t>2.8.1.150L</t>
  </si>
  <si>
    <t>niz visečih omaric , dim: 150/40/120 cm + zapora do stropa 5 cm</t>
  </si>
  <si>
    <t>vsa vrata opremljena s ključavnicami  
1x viseča omarica deljena po višini (60+60cm), š=60cm
-2x enojna vrata,2x polica nastavljiva po višini
1x viseča omarica deljena po višini (60+60cm), š=90cm 
zgoraj 1x dvojna vrata,spodaj odprta, 2x polica nastavljiva po višini</t>
  </si>
  <si>
    <t>2.8.1.150D</t>
  </si>
  <si>
    <t>2.8.1.185</t>
  </si>
  <si>
    <t>niz visečih omaric , dim: 185/40/120 cm + zapora do stropa 5 cm</t>
  </si>
  <si>
    <t>1x viseča omarica deljena po višini (60+60cm), š=60cm
-2x enojna vrata,2x polica nastavljiva po višini
1x viseča omarica deljena po višini (60+60cm), š=65cm
-2x enojna vrata,2x polica nastavljiva po višini
1x viseča omarica deljena po višini (60+60cm), š=60cm 
zgoraj 1x enojna vrata,spodaj odprta, 2x polica nastavljiva po višini</t>
  </si>
  <si>
    <t xml:space="preserve"> -oprema: ročaji, vsa vrata opremljena s ključavnicami</t>
  </si>
  <si>
    <t>2.8.1.200</t>
  </si>
  <si>
    <t>2x viseča omarica deljena po višini (60+60cm), š=60cm
-2x enojna vrata,2x polica nastavljiva po višini
1x viseča omarica deljena po višini (60+60cm), š=80cm 
zgoraj 1x enojna vrata,spodaj odprta, 2x polica nastavljiva po višini</t>
  </si>
  <si>
    <t>niz visečih omaric,dim.200x40x120cm +zapora do stropa 5cm</t>
  </si>
  <si>
    <t>2.8.1.240</t>
  </si>
  <si>
    <t>2x viseča omarica deljena po višini (60+60cm), š=80cm
-2x dvojna vrata,2x polica nastavljiva po višini
1x viseča omarica deljena po višini (60+60cm), š=80cm 
zgoraj 1x dvojna vrata,spodaj odprta, 2x polica nastavljiva po višini</t>
  </si>
  <si>
    <t>2.8.1.250</t>
  </si>
  <si>
    <t>niz visečih omaric,dim.250x40x120cm+zapora do stropa 5cm</t>
  </si>
  <si>
    <t>niz visečih omaric,dim.240x40x120cm+zapora do stropa 5cm</t>
  </si>
  <si>
    <t>2x viseča omarica deljena po višini (60+60cm), š=80cm
-2x dvojna vrata,2x polica nastavljiva po višini
1x viseča omarica deljena po višini (60+60cm), š=90cm 
zgoraj 1x dvojna vrata,spodaj odprta, 2x polica nastavljiva po višini</t>
  </si>
  <si>
    <t xml:space="preserve"> - omarice pritrjene 150 cm od tal</t>
  </si>
  <si>
    <t>2.8.1.160</t>
  </si>
  <si>
    <t>niz visečih omaric,dim.160x40x120cm +zapora do stropa 5cm</t>
  </si>
  <si>
    <t>2x viseča omarica deljena po višini (70+50cm), š=40cm
-2x enojna vrata,2x polica nastavljiva po višini
1x viseča omarica deljena po višini (70+50cm), š=80cm 
zgoraj 1x dvojna vrata,spodaj odprta, 2x polica nastavljiva po višini</t>
  </si>
  <si>
    <t>2.8.1.210</t>
  </si>
  <si>
    <t>niz visečih omaric,dim.210x40x120cm+zapora do stropa 5cm</t>
  </si>
  <si>
    <t>2x viseča omarica deljena po višini (70+50cm), š=60cm
-2x enojna vrata,2x polica nastavljiva po višini
1x viseča omarica deljena po višini (70+50cm), š=90cm 
zgoraj 1x dvojna vrata,spodaj odprta, 2x polica nastavljiva po višini</t>
  </si>
  <si>
    <t>2.8.1.195Z</t>
  </si>
  <si>
    <t xml:space="preserve">2x viseča omarica deljena po višini (60+60cm), š=50cm
-2x enojna vrata,2x polica nastavljiva po višini
1x viseča omarica deljena po višini (60+60cm), š=95cm 
-2x dvojna vrata,zgoraj 1x polica nastavljiva po višini, spodaj s polico in vertikalnimi zaporami,
-10x vmesnih vertikalnih zapor , dim. 1/35/30 cm, osno razmaknjene za cca.8 cm </t>
  </si>
  <si>
    <t>2.8.1.180Z</t>
  </si>
  <si>
    <t>niz visečih omaric,dim.180x/40x120cm +zapora do stropa 5cm</t>
  </si>
  <si>
    <t>niz visečih omaric,dim.195x/40x120cm +zapora do stropa 5cm</t>
  </si>
  <si>
    <t>1x viseča omarica deljena po višini (70+50cm), š=60cm
-2x enojna vrata,2x polica nastavljiva po višini
2x viseča omarica deljena po višini (70+50cm), š=60cm 
-2x enojna vrata, zgoraj 1x polica nastavljiva po višini, spodaj s polico in vertikalnimi zaporami,
2x 4 (8) vmesnih vertikalnih zapor  dim.1/35/30 cm, osno razmaknjene za cca.11,3cm</t>
  </si>
  <si>
    <t>2.8.1.360Z</t>
  </si>
  <si>
    <t>niz visečih omaric,dim.360x/40x120cm +zapora do stropa 5cm</t>
  </si>
  <si>
    <t>2x viseča omarica deljena po višini (70+50cm), š=60cm 
-2x enojna vrata,2x polica nastavljiva po višini
4x viseča omarica deljena po višini (70+50cm), š=60cm 
-2x enojna vrata, zgoraj 1x polica nastavljiva po višini, spodaj s polico in vertikalnimi zaporami,
2x 4 (8) vmesnih vertikalnih zapor  dim.1/35/30 cm, osno razmaknjene za cca.11,3cm</t>
  </si>
  <si>
    <t>Globine 40 cm, brez ključavnic</t>
  </si>
  <si>
    <t>2.8.1.175*</t>
  </si>
  <si>
    <t>niz visečih omaric , dim: 175/40/120 cm + zapora do stropa 5 cm</t>
  </si>
  <si>
    <t>vsa vrata brez zaklepanja
1x viseča omarica z dvojnimi vrati in 2x polica nastavljiva po višini, š=85cm
1x odprta viseča omarica in 2x polica nastavljiva po višini, š=90cm</t>
  </si>
  <si>
    <t xml:space="preserve"> -oprema: ročaji, vsa vrata brez zaklepanja</t>
  </si>
  <si>
    <t>1x viseča omarica z dvojnimi vrati in 2x polica nastavljiva po višini, š=80cm
1x viseča omarica z enojnimi vrati in 2x polica nastavljiva po višini, š=65cm
2x odprta viseča omarica in 2x polica nastavljiva po višini, š=80cm</t>
  </si>
  <si>
    <t>niz visečih omaric , dim: 205/40/120 cm + zapora do stropa 5 cm</t>
  </si>
  <si>
    <t>2x viseča omarica z dvojnimi vrati in 2x polica nastavljiva po višini, š=80cm
1x viseča omarica z dvojnimi vrati in 2x polica nastavljiva po višini, š=90cm
4x odprta viseča omarica in 2x polica nastavljiva po višini, š=80cm</t>
  </si>
  <si>
    <t>niz visečih omaric, dim: 620/40/120 cm + zapora do stropa 5 cm</t>
  </si>
  <si>
    <t>6x viseča omarica z dvojnimi vrati in 2x polica nastavljiva po višini, š=90cm
1x viseča omarica z dvojnimi vrati in 2x polica nastavljiva po višini, š=80cm</t>
  </si>
  <si>
    <t>2.8.2</t>
  </si>
  <si>
    <t>niz visečih omaric,dim.130x35x120cm+zapora do stropa 5cm</t>
  </si>
  <si>
    <t>1x viseča omarica deljena po višini (60+60cm), š=60cm
-2x enojna vrata,2x polica nastavljiva po višini
1x viseča omarica deljena po višini (60+60cm), š=70cm 
zgoraj 1x dvojna vrata,spodaj odprta, 2x polica nastavljiva po višini</t>
  </si>
  <si>
    <t>niz visečih omaric,dim.150x35x120cm+zapora do stropa 5cm</t>
  </si>
  <si>
    <t>1x viseča omarica deljena po višini (60+60cm), š=60cm
-2x enojna vrata,2x polica nastavljiva po višini
1x viseča omarica deljena po višini (60+60cm), š=90cm 
zgoraj 1x dvojna vrata,spodaj odprta, 2x polica nastavljiva po višini</t>
  </si>
  <si>
    <t>VISEČE OMARICE, višina prostora 275cm ali 260 cm, višina omaric do plafona 125 cm</t>
  </si>
  <si>
    <t>Višina prostora 275 cm, omarice globine 40 cm, na zaklepanje</t>
  </si>
  <si>
    <t>Višina prostora 275 cm, omarice globine 40 cm, brez zaklepanja</t>
  </si>
  <si>
    <t>Višina prostora 275 cm, omarice globine 35 cm, na zaklepanje</t>
  </si>
  <si>
    <t>2.8.2.150.1</t>
  </si>
  <si>
    <t>2x viseča omarica deljena po višini (60+60cm), š=75cm 
zgoraj 1x dvojna vrata,spodaj odprta, 2x polica nastavljiva po višini</t>
  </si>
  <si>
    <t>niz visečih omaric,dim.160x35x120cm +zapora do stropa 5cm</t>
  </si>
  <si>
    <t>2x viseča omarica deljena po višini (60+60cm), š=40cm
-2x enojna vrata,2x polica nastavljiva po višini
1x viseča omarica deljena po višini (60+60cm), š=80cm 
zgoraj 1x dvojna vrata,spodaj odprta, 2x polica nastavljiva po višini</t>
  </si>
  <si>
    <t>niz visečih omaric,dim.180x35x120cm +zapora do stropa 5cm</t>
  </si>
  <si>
    <t>2x viseča omarica deljena po višini (60+60cm), š=60cm
-2x enojna vrata,2x polica nastavljiva po višini
1x viseča omarica deljena po višini (60+60cm), š=60cm 
zgoraj 1x enojna vrata,spodaj odprta, 2x polica nastavljiva po višini</t>
  </si>
  <si>
    <t>niz visečih omaric,dim.210x35x120cm+zapora do stropa 5cm</t>
  </si>
  <si>
    <t>2x viseča omarica deljena po višini (60+60cm), š=60cm
-2x enojna vrata,2x polica nastavljiva po višini
1x viseča omarica deljena po višini (60+60cm), š=90cm 
zgoraj 1x dvojna vrata,spodaj odprta, 2x polica nastavljiva po višini</t>
  </si>
  <si>
    <t>niz visečih omaric,dim.220x35x120cm+zapora do stropa 5cm</t>
  </si>
  <si>
    <t>1x viseča omarica deljena po višini (60+60cm), š=60cm
-2x enojna vrata,2x polica nastavljiva po višini
2x viseča omarica deljena po višini (60+60cm), š=80cm 
zgoraj 1x dvojna vrata,spodaj odprta, 2x polica nastavljiva po višini</t>
  </si>
  <si>
    <t>niz visečih omaric,dim.235x35x120cm+zapora do stropa 5cm</t>
  </si>
  <si>
    <t>2x viseča omarica deljena po višini (60+60cm), š=80cm
-2x dvojna vrata,2x polica nastavljiva po višini
1x viseča omarica deljena po višini (60+60cm), š=75cm 
zgoraj 1x dvojna vrata,spodaj odprta, 2x polica nastavljiva po višini</t>
  </si>
  <si>
    <t>niz visečih omaric,dim.250x35x120cm+zapora do stropa 5cm</t>
  </si>
  <si>
    <t>2.8.2.250.1</t>
  </si>
  <si>
    <t>2x viseča omarica deljena po višini (60+60cm), š=80cm
-2x dvojna vrata,2x polica nastavljiva po višini
1x viseča omarica brez vrat, š=90cm 
3x polica nastavljiva po višini</t>
  </si>
  <si>
    <t>niz visečih omaric,dim.260x35x120cm+zapora do stropa 5cm</t>
  </si>
  <si>
    <t>2x viseča omarica deljena po višini (60+60cm), š=90cm
-2x dvojna vrata,2x polica nastavljiva po višini
1x viseča omarica deljena po višini (60+60cm), š=80cm 
zgoraj 1x dvojna vrata,spodaj odprta, 2x polica nastavljiva po višini</t>
  </si>
  <si>
    <t>niz visečih omaric,dim.320x35x120cm+zapora do stropa 5cm</t>
  </si>
  <si>
    <t>4x viseča omarica deljena po višini (60+60cm), š=40cm
-2x enojna vrata,2x polica nastavljiva po višini
2x viseča omarica deljena po višini (60+60cm), š=80cm 
zgoraj 1x dvojna vrata,spodaj odprta, 2x polica nastavljiva po višini</t>
  </si>
  <si>
    <t>niz visečih omaric,dim.450x35x120cm+zapora do stropa 5cm</t>
  </si>
  <si>
    <t>4x viseča omarica deljena po višini (60+60cm), š=45cm
-2x enojna vrata,2x polica nastavljiva po višini
3x viseča omarica deljena po višini (60+60cm), š=90cm 
zgoraj 1x dvojna vrata,spodaj odprta, 2x polica nastavljiva po višini</t>
  </si>
  <si>
    <t>niz visečih omaric,dim.460x35x120cm+zapora do stropa 5cm</t>
  </si>
  <si>
    <t>2x viseča omarica deljena po višini (60+60cm), š=80cm
-2x dvojna vrata,2x polica nastavljiva po višini
2x viseča omarica deljena po višini (60+60cm), š=80cm 
zgoraj 1x dvojna vrata,spodaj odprta, 2x polica nastavljiva po višini
2x viseča omarica deljena po višini (60+60cm), š=70cm 
zgoraj 1x dvojna vrata,spodaj odprta, 2x polica nastavljiva po višini</t>
  </si>
  <si>
    <t>Višina prostora 275 cm, omarice globine 35 cm, brez ključavnic</t>
  </si>
  <si>
    <t>niz visečih omaric,dim.250x35x120cm + zapora do stropa 5cm</t>
  </si>
  <si>
    <t>niz visečih omaric,dim.260x35x120cm + zapora do stropa 5cm</t>
  </si>
  <si>
    <t>niz visečih omaric,dim.620x35x120cm + zapora do stropa 5cm</t>
  </si>
  <si>
    <t>2x viseča omarica deljena po višini (60+60cm), š=70cm
-2x dvojna vrata,2x polica nastavljiva po višini
6x viseča omarica deljena po višini (60+60cm), š=90cm 
zgoraj 1x dvojna vrata,spodaj odprta, 2x polica nastavljiva po višini</t>
  </si>
  <si>
    <t>Višina prostora 260 cm, omarice globine 35 cm, na zaklepanje</t>
  </si>
  <si>
    <t>Omara  visoka, dim. 55/60/300 cm,  sestavljena po višini, 
zgornji del zaprt z vrati; dim=55/60/90cm
spodnji del zaprt z vrati; dim=55/60/210cm</t>
  </si>
  <si>
    <t>spodnji del dim. 55x60/200cm+podstavek 10cm
visoka omara, enojna vrata na zaklepanje, 5x nastavljiva polica po višini
zgornji del dim. 55x60/75cm+ maska 15cm
nadgradna omara, enojna vrata na zaklepanje, 1x nastavljiva polica po višini</t>
  </si>
  <si>
    <t>Globine 50 cm, višine 260 cm, s polnimi vrati, na zaklepanje</t>
  </si>
  <si>
    <t>spodnji del dim. 75x50/200cm+podstavek 10cm
visoka omara, dvojna vrata na zaklepanje, 5x nastavljiva polica po višini
zgornji del dim. 75x50/45cm+ maska 5cm
nadgradna omara, dvojna vrata na zaklepanje</t>
  </si>
  <si>
    <t>spodnji del dim. 85x50/200cm+podstavek 10cm
visoka omara, dvojna vrata na zaklepanje, 5x nastavljiva polica po višini
zgornji del dim. 85x50/45cm+ maska 5cm
nadgradna omara, dvojna vrata na zaklepanje</t>
  </si>
  <si>
    <t>Omara  visoka, dim. 85/50/260 cm,  sestavljena po višini, 
zgornji del zaprt z vrati; dim=85/50/50cm
spodnji del zaprt z vrati; dim=85/50/210cm</t>
  </si>
  <si>
    <t>Omara  visoka, dim. 75/50/260 cm,  sestavljena po višini, 
zgornji del zaprt z vrati; dim=75/50/50cm
spodnji del zaprt z vrati; dim=75/50/210cm</t>
  </si>
  <si>
    <t>2.8.2.150D-1</t>
  </si>
  <si>
    <t>niz visečih omaric,dim.120x35x105cm+zapora do stropa 5cm</t>
  </si>
  <si>
    <t>STENSKE OMARICE (NIZ) / globina = 35 cm, obdelava = laminat, vrata=HPL</t>
  </si>
  <si>
    <t>1x viseča omarica deljena po višini (60+45cm), š=60cm
-2x dvojna vrata,1x polica nastavljiva po višini
1x viseča omarica deljena po višini (60+45cm), š=90cm 
zgoraj 1x dvojna vrata,spodaj odprta, 1x polica nastavljiva po višini</t>
  </si>
  <si>
    <t>Višina prostora 260 cm, omarice globine 35 cm, brez zaklepanja</t>
  </si>
  <si>
    <t>2.8.2.75-1*</t>
  </si>
  <si>
    <t>niz visečih omaric,dim.75x35x105cm+zapora do stropa 5cm</t>
  </si>
  <si>
    <t>1x viseča omarica deljena po višini (60+45cm), š=75cm 
zgoraj 1x dvojna vrata,spodaj odprta, 1x polica nastavljiva po višini</t>
  </si>
  <si>
    <t>2.8.2.85-1*</t>
  </si>
  <si>
    <t>niz visečih omaric,dim.85x35x105cm+zapora do stropa 5cm</t>
  </si>
  <si>
    <t>2.8.2.105-1*</t>
  </si>
  <si>
    <t>niz visečih omaric,dim.105x35x105cm+zapora do stropa 5cm</t>
  </si>
  <si>
    <t>1x viseča omarica deljena po višini (60+45cm), š=105cm 
zgoraj 1x dvojna vrata,spodaj odprta, 1x polica nastavljiva po višini</t>
  </si>
  <si>
    <t>1x viseča omarica deljena po višini (60+45cm), š=85cm 
zgoraj 1x dvojna vrata,spodaj odprta, 1x polica nastavljiva po višini</t>
  </si>
  <si>
    <t>2.8.2.110-1*</t>
  </si>
  <si>
    <t>niz visečih omaric,dim.105x35x110cm+zapora do stropa 5cm</t>
  </si>
  <si>
    <t>1x viseča omarica deljena po višini (60+45cm), š=110cm 
zgoraj 1x dvojna vrata,spodaj odprta, 1x polica nastavljiva po višini</t>
  </si>
  <si>
    <t>2.8.2.125-1*</t>
  </si>
  <si>
    <t>niz visečih omaric,dim.125x35x105cm+zapora do stropa 5cm</t>
  </si>
  <si>
    <t>1x viseča omarica deljena po višini (60+45cm), š=60cm
-2x enojna vrata,1x polica nastavljiva po višini
1x viseča omarica deljena po višini (60+45cm), š=65cm 
zgoraj 1x enojna vrata,spodaj odprta, 1x polica nastavljiva po višini</t>
  </si>
  <si>
    <t>2.8.2.160-1*</t>
  </si>
  <si>
    <t>niz visečih omaric,dim.160x35x105cm + zapora do stropa 5cm</t>
  </si>
  <si>
    <t xml:space="preserve">2x viseča omarica deljena po višini (60+45cm), š=40cm
-2x enojna vrata,1x polica nastavljiva po višini
1x viseča omarica deljena po višini (60+45cm), š=80cm 
zgoraj 1x dvojna vrata,spodaj odprta, 1x polica nastavljiva po višini </t>
  </si>
  <si>
    <t>2.8.2.175-1*</t>
  </si>
  <si>
    <t>niz visečih omaric,dim.175x35x105cm + zapora do stropa 5cm</t>
  </si>
  <si>
    <t xml:space="preserve">1x viseča omarica deljena po višini (60+45cm), š=85cm
-2x dvojna vrata,1x polica nastavljiva po višini
1x viseča omarica deljena po višini (60+45cm), š=90cm 
zgoraj 1x dvojna vrata,spodaj odprta, 1x polica nastavljiva po višini </t>
  </si>
  <si>
    <t>2.8.2.190-1*</t>
  </si>
  <si>
    <t>niz visečih omaric,dim.190x35x105cm+zapora do stropa 5cm</t>
  </si>
  <si>
    <t xml:space="preserve">2x viseča omarica deljena po višini (60+45cm), š=60cm
 -2x enojna vrata,1x polica nastavljiva po višini
 1x viseča omarica deljena po višini (60+45cm), š=70cm 
zgoraj 1x dvojna vrata,spodaj odprta, 1x polica nastavljiva po višini </t>
  </si>
  <si>
    <t>2.8.2.200-1*</t>
  </si>
  <si>
    <t>niz visečih omaric,dim.200x35x105cm+zapora do stropa 5cm</t>
  </si>
  <si>
    <t xml:space="preserve">2x viseča omarica deljena po višini (60+45cm), š=60cm
-2x enojna vrata,1x polica nastavljiva po višini
1x viseča omarica deljena po višini (60+45cm), š=80cm 
zgoraj 1x dvojna vrata,spodaj odprta, 1x polica nastavljiva po višini </t>
  </si>
  <si>
    <t>2.8.2.315-1*</t>
  </si>
  <si>
    <t>niz visečih omaric,dim.315x35x105cm+zapora do stropa 5cm</t>
  </si>
  <si>
    <t xml:space="preserve">4x viseča omarica deljena po višini (60+45cm), š=60cm
-2x enojna vrata,1x polica nastavljiva po višini
1x viseča omarica deljena po višini (60+45cm), š=75cm 
zgoraj 1x dvojna vrata,spodaj odprta, 1x polica nastavljiva po višini </t>
  </si>
  <si>
    <t>2.8.3</t>
  </si>
  <si>
    <t>VISEČE OMARICE, 9N, višina omaric 60 cm + zapora do stropa</t>
  </si>
  <si>
    <t>Omarice globine 40 cm, na zaklepanje, 150 cm od tal</t>
  </si>
  <si>
    <t>niz visečih omaric , dim: 140/40/60 cm + zapora do stropa</t>
  </si>
  <si>
    <t>1x viseča omarica z enojnimi vrati in polico nastavljivo po višini, š=60cm
1x odprta viseča omarica s polico nastavljivo po višini, š=80cm
maska se prilagodi poševnini betonske plošče! (višina 45-52 cm, odvisno od pozicije omarice)</t>
  </si>
  <si>
    <t>niz visečih omaric , dim: 200/40/60 cm + zapora do stropa</t>
  </si>
  <si>
    <t>STENSKE OMARICE (NIZ) / globina = 40 cm, obdelava = laminat, vrata=HPL</t>
  </si>
  <si>
    <t>niz visečih omaric , dim: 260/40/60 cm + zapora do stropa</t>
  </si>
  <si>
    <t>2x viseča omarica z enojnimi vrati in polico nastavljivo po višini, š=60cm
1x odprta viseča omarica spolico nastavljivo po višini, š=60 cm
1x odprta viseča omarica spolico nastavljivo po višini, š=80 cm
maska se prilagodi poševnini betonske plošče! (višina 45-52 cm, odvisno od pozicije omarice)</t>
  </si>
  <si>
    <t>2.8.3.390</t>
  </si>
  <si>
    <t>niz visečih omaric, dim: 390/40/60cm + zapora do stropa</t>
  </si>
  <si>
    <t>4x viseča omarica z enojnimi vrati in polico nastavljivo po višini, š=60cm
2x viseča odprta omarica s polico nastavljivo po višini, š=75cm
maska se prilagodi poševnini betonske plošče! (višina 45-52 cm, odvisno od pozicije omarice)</t>
  </si>
  <si>
    <t>niz visečih omaric, dim: 400/40/60 cm zapora do stropa</t>
  </si>
  <si>
    <t>4x viseča omarica z enojnimi vrati in polico nastavljivo po višini, š=60cm
2x viseča odprta omarica s polico nastavljivo po višini, š=80 cm
maska se prilagodi poševnini betonske plošče! (višina 45-52 cm, odvisno od pozicije omarice)</t>
  </si>
  <si>
    <t>2.8.3.510</t>
  </si>
  <si>
    <t>niz visečih omaric, dim: 510/40/60 cm, zapora do stropa</t>
  </si>
  <si>
    <t>4x viseča omarica z enojnimi vrati in polico nastavljivo po višini, š=60cm
2x viseča odprta omarica s polico nastavljivo po višini, š=75cm
2x viseča odprta omarica s polico nastavljivo po višini, š=60cm
maska se prilagodi poševnini betonske plošče! (višina 45-52 cm, odvisno od pozicije omarice)</t>
  </si>
  <si>
    <t>Omarice globine 40 cm, na zaklepanje, 140 cm od tal</t>
  </si>
  <si>
    <t>2.8.3.150</t>
  </si>
  <si>
    <t>niz visečih omaric , dim: 150/40/60 cm</t>
  </si>
  <si>
    <t xml:space="preserve"> - omarice pritrjene 140 cm od tal</t>
  </si>
  <si>
    <t>2.8.4</t>
  </si>
  <si>
    <t>VISEČE OMARICE, višina prostora 290 cm, višina omaric do plafona 140 cm</t>
  </si>
  <si>
    <t>Omarice globine 35 cm, na zaklepanje</t>
  </si>
  <si>
    <t>2.8.4.240Z</t>
  </si>
  <si>
    <t>niz visečih omaric,dim.240x/35x130cm+zapora do stropa 10cm</t>
  </si>
  <si>
    <t>1x viseča omarica deljena po višini (65+65cm), š=80cm
zgoraj 1x dvojna vrata, spodaj odprta, 2x polica nastavljiva po višini
2x viseča omarica deljena po višini (65+65cm), š=80cm 
-2x dvojna vrata, zgoraj 1x polica nastavljiva po višini, spodaj s polico in vertikalnimi zaporami,
-3x vmesna vertikalna zapora, dim. 1/30/30cm, osno razmaknjene za cca.12,5cm</t>
  </si>
  <si>
    <t>2.8.4.400Z</t>
  </si>
  <si>
    <t>niz visečih omaric,dim.400x/35x130cm+zapora do stropa 10cm</t>
  </si>
  <si>
    <t>3x viseča omarica deljena po višini (65+65cm), š=80cm
zgoraj 1x dvojna vrata, spodaj odprta, 2x polica nastavljiva po višini
2x viseča omarica deljena po višini (65+65cm), š=80cm 
-2x dvojna vrata, zgoraj 1x polica nastavljiva po višini, spodaj s polico in vertikalnimi zaporami,
-3x vmesna vertikalna zapora, dim. 1/30/30cm, osno razmaknjene za cca.12,5cm</t>
  </si>
  <si>
    <t>2.8.4.420Z</t>
  </si>
  <si>
    <t>niz visečih omaric,dim.420x/35x130cm+zapora do stropa 10cm</t>
  </si>
  <si>
    <t>3x viseča omarica deljena po višini (65+65cm), š=80cm
zgoraj 1x dvojna vrata, spodaj odprta, 2x polica nastavljiva po višini
2x viseča omarica deljena po višini (65+65cm), š=90cm 
-2x dvojna vrata, zgoraj 1x polica nastavljiva po višini, spodaj s polico in vertikalnimi zaporami,
-3x vmesna vertikalna zapora, dim. 1/30/30cm, osno razmaknjene za cca.12,5cm</t>
  </si>
  <si>
    <t>Omarice globine 40 cm, na zaklepanje</t>
  </si>
  <si>
    <t>niz visečih omaric,dim.160x40x130cm+zapora do stropa 10cm</t>
  </si>
  <si>
    <t>1x viseča omarica deljena po višini (65+65cm), š=90cm
-2x dvojna vrata,2x polica nastavljiva po višini
1x viseča omarica deljena po višini (65+65cm), š=75cm 
zgoraj 1x dvojna vrata,spodaj odprta, 2x polica nastavljiva po višini</t>
  </si>
  <si>
    <t>2.8.4.165L</t>
  </si>
  <si>
    <t>2.8.4.165D</t>
  </si>
  <si>
    <t xml:space="preserve">2.1.8.60D-1*
</t>
  </si>
  <si>
    <t>2.8.5</t>
  </si>
  <si>
    <t>VISEČE OMARICE, višina prostora 270 cm, višina omaric do plafona 120 cm</t>
  </si>
  <si>
    <t>1x viseča omarica deljena po višini (60+55cm), š=60cm
-2x enojna vrata,2x polica nastavljiva po višini
1x viseča omarica deljena po višini (60+55cm), š=45cm
-2x enojna vrata,2x polica nastavljiva po višini
1x viseča omarica deljena po višini (60+55cm), š=60cm 
zgoraj 1x enojna vrata,spodaj odprta, 2x polica nastavljiva po višini</t>
  </si>
  <si>
    <t>2.8.5.165-1</t>
  </si>
  <si>
    <t>2.8.5.180-1</t>
  </si>
  <si>
    <t>2x viseča omarica deljena po višini (60+55cm), š=60cm
-2x enojna vrata,2x polica nastavljiva po višini
1x viseča omarica deljena po višini (60+55cm), š=60cm 
zgoraj 1x enojna vrata,spodaj odprta, 2x polica nastavljiva po višini</t>
  </si>
  <si>
    <t>niz visečih omaric,dim.150x40x115cm+zapora do stropa 5cm</t>
  </si>
  <si>
    <t>1x viseča omarica deljena po višini (60+55cm), š=60cm
-2x enojna vrata,2x polica nastavljiva po višini
1x viseča omarica deljena po višini (60+55cm), š=90cm 
zgoraj 1x dvojna vrata,spodaj odprta, 2x polica nastavljiva po višini</t>
  </si>
  <si>
    <t>2.8.5.150</t>
  </si>
  <si>
    <t>2.8.5.180</t>
  </si>
  <si>
    <t>niz visečih omaric,dim.180x40x115cm +zapora do stropa 5cm</t>
  </si>
  <si>
    <t>2.8.5.360</t>
  </si>
  <si>
    <t>niz visečih omaric,dim.360x40x115cm+zapora do stropa 5cm</t>
  </si>
  <si>
    <t>2x viseča omarica deljena po višini (60+55cm), š=60cm
-2x dvojna vrata, 2x polica nastavljiva po višini
3x viseča omarica deljena po višini (60+55cm), š=80cm 
zgoraj 1x dvojna vrata,spodaj odprta, 2x polica nastavljiva po višini</t>
  </si>
  <si>
    <t>2.8.5.385</t>
  </si>
  <si>
    <t>niz visečih omaric,dim.385x40x115cm+zapora do stropa 5cm</t>
  </si>
  <si>
    <t>2x viseča omarica deljena po višini (60+55cm), š=80cm
-2x dvojna vrata, 2x polica nastavljiva po višini
2x viseča omarica deljena po višini (60+55cm), š=80cm 
zgoraj 1x dvojna vrata,spodaj odprta, 2x polica nastavljiva po višini
1x viseča omarica deljena po višini (60+55cm), š=65cm 
zgoraj 1x enojna vrata,spodaj odprta, 2x polica nastavljiva po višini</t>
  </si>
  <si>
    <t>2.8.5.540</t>
  </si>
  <si>
    <t>niz visečih omaric,dim.540x40x115cm+zapora do stropa 5cm</t>
  </si>
  <si>
    <t>2x viseča omarica deljena po višini (60+55cm), š=70cm
-2x dvojna vrata, 2x polica nastavljiva po višini
5x viseča omarica deljena po višini (60+55cm), š=80cm 
zgoraj 1x dvojna vrata,spodaj odprta, 2x polica nastavljiva po višini</t>
  </si>
  <si>
    <t>2.8.5.300</t>
  </si>
  <si>
    <t>niz visečih omaric,dim.300x40x115cm+zapora do stropa 5cm</t>
  </si>
  <si>
    <t>2.8.5.400</t>
  </si>
  <si>
    <t>niz visečih omaric,dim.400x40x115cm+zapora do stropa 5cm</t>
  </si>
  <si>
    <t>1x odprta viseča omarica ,2x polica nastavljiva po višini, š=100cm
3x odprta viseča omarica z zaporami za cevno pošto, ,2x polica nastavljiva po višini, š=100cm</t>
  </si>
  <si>
    <t>2.8.5.470</t>
  </si>
  <si>
    <t>niz visečih omaric,dim.470x40x115cm+zapora do stropa 5cm</t>
  </si>
  <si>
    <t>4x viseča omarica deljena po višini (70+45cm), š=80cm
zgoraj 1x dvojna vrata,spodaj odprta, 1x polica nastavljiva po višini
1x viseča omarica deljena po višini (60+55cm), š=60cm 
zgoraj 1x enojna vrata,spodaj odprta, 1x polica nastavljiva po višini
1x odprta viseča omarica ,2x polica nastavljiva po višini, š=90cm</t>
  </si>
  <si>
    <t>2.8.6</t>
  </si>
  <si>
    <t>VISEČE OMARICE, višina prostora 250 cm, višina omaric do plafona 90 cm ali 100 cm</t>
  </si>
  <si>
    <t>Omarice globine 35 cm, 150 cm od tal, na zaklepanje</t>
  </si>
  <si>
    <t>2.8.6.150-1</t>
  </si>
  <si>
    <t>niz visečih omaric,dim.150x35x95cm + zapora do stropa 5cm</t>
  </si>
  <si>
    <t>2x odprta viseča omarica z 2x polico nastavljivo po višin, š=75cm</t>
  </si>
  <si>
    <t>Omarice globine 35 cm, 160 cm od tal, na zaklepanje</t>
  </si>
  <si>
    <t>niz visečih omaric,dim.210x35x85cm + zapora do stropa 5cm</t>
  </si>
  <si>
    <t>2x viseča omarica z enojnimi vrati in 2x polico nastavljivo po višini, š=60cm
1x odprta viseča omarica z 2x polico nastavljivo po višin, š=90cm</t>
  </si>
  <si>
    <t>niz visečih omaric,dim.620x35x85cm + zapora do stropa 5cm</t>
  </si>
  <si>
    <t>2x viseča omarica z enojnimi vrati in 2x polico nastavljivo po višini, š=60cm
2x viseča omarica z dvojnimi vrati in 2x polico nastavljivo po višini, š=80cm
2x odprta viseča omarica z 2x polico nastavljivo po višin, š=80cm
2x odprta viseča omarica z 2x polico nastavljivo po višin, š=90cm</t>
  </si>
  <si>
    <t xml:space="preserve"> - omarice pritrjene 160 cm od tal</t>
  </si>
  <si>
    <t>2.8.6.620-1</t>
  </si>
  <si>
    <t>Omarice globine 35 cm, 150 cm od tal, brez ključavnic</t>
  </si>
  <si>
    <t>niz visečih omaric , dim: 60/35/95 cm + zapora do stropa 5 cm</t>
  </si>
  <si>
    <t>1x viseča omarica z enojnimi vrati in 2x polica nastavljiva po višini</t>
  </si>
  <si>
    <t>2.8.6.60*</t>
  </si>
  <si>
    <t>2.8.6.60-1*</t>
  </si>
  <si>
    <t>1x odprta viseča omarica z 2x polico nastavljivo po višini, š=60cm</t>
  </si>
  <si>
    <t xml:space="preserve">niz visečih omaric , dim: 155/35/95 cm + zapora do stropa 5 cm  </t>
  </si>
  <si>
    <t>1x viseča omarica z dvojnimi vrati in 2x polica nastavljiva po višini, š=90cm
1x odprta viseča omarica z 2x polico nastavljivo po višini, š=65cm</t>
  </si>
  <si>
    <t xml:space="preserve">niz visečih omaric , dim: 190/35/95 cm + zapora do stropa 5 cm </t>
  </si>
  <si>
    <t>2x viseča omarica z enojnimi vrati in 2x polica nastavljiva po višini, š=60cm
1x odprta viseča omarica z 2x polico nastavljivo po višini, š=70cm</t>
  </si>
  <si>
    <t>Omarice globine 40 cm, 150 cm od tal, na zaklepanje</t>
  </si>
  <si>
    <t>niz visečih omaric,dim.125x40x95cm + zapora do stropa 5cm</t>
  </si>
  <si>
    <t>1x viseča omarica z enojnimi vrati in 2x polico nastavljivo po višini, š=60cm
1x odprta viseča omarica z 2x polico nastavljivo po višin, š=65cm</t>
  </si>
  <si>
    <t>niz visečih omaric,dim.180x40x95cm + zapora do stropa 5cm</t>
  </si>
  <si>
    <t>2x viseča omarica z enojnimi vrati in 2x polico nastavljivo po višini, š=60cm
1x odprta viseča omarica z 2x polico nastavljivo po višin, š=60cm</t>
  </si>
  <si>
    <t>niz visečih omaric,dim.210x40x95cm + zapora do stropa 5cm</t>
  </si>
  <si>
    <t>2.8.6.280</t>
  </si>
  <si>
    <t>niz visečih omaric , dim: 280/40/95 cm + zapora do stropa 5 cm</t>
  </si>
  <si>
    <t>2x viseča omarica z dvojnimi vrati in 2x polico nastavljivo po višini, š=80cm
2x odprta viseča omarica z 2x polico nastavljivo po višini, š=60cm</t>
  </si>
  <si>
    <t>Omarice globine 40 cm, 160 cm od tal, brez ključavnic</t>
  </si>
  <si>
    <t>niz visečih omaric,dim.600x40x85cm + zapora do stropa 5cm</t>
  </si>
  <si>
    <t>2x viseča omarica z enojnimi vrati in 2x polico nastavljivo po višini, š=60cm
2x viseča omarica z dvojnimi vrati in 2x polico nastavljivo po višini, š=80cm
2x odprta viseča omarica z 2x polico nastavljivo po višin, š=60cm</t>
  </si>
  <si>
    <t>2.8.7</t>
  </si>
  <si>
    <t>VISEČE OMARICE, višina prostora 308 cm, višina omaric do plafona 128 cm ali 158 cm</t>
  </si>
  <si>
    <t>2.8.7.160-1</t>
  </si>
  <si>
    <t>niz visečih omaric,dim.160x35x150cm+zapora do stropa 8cm</t>
  </si>
  <si>
    <t>2x viseča omarica deljena po višini (75+75cm), š=40cm
-2x enojna vrata,2x polica nastavljiva po višini
1x viseča omarica deljena po višini (75+75cm), š=80cm 
zgoraj 1x dvojna vrata,spodaj odprta, 2x polica nastavljiva po višini</t>
  </si>
  <si>
    <t>niz visečih omaric,dim.150x40x150cm+zapora do stropa 8cm</t>
  </si>
  <si>
    <t>1x viseča omarica deljena po višini (75+75cm), š=60cm
-2x enojna vrata,2x polica nastavljiva po višini
1x viseča omarica deljena po višini (75+75cm), š=90cm 
zgoraj 1x dvojna vrata,spodaj odprta, 2x polica nastavljiva po višini</t>
  </si>
  <si>
    <t>niz visečih omaric,dim.385x40x150cm+zapora do stropa 8cm</t>
  </si>
  <si>
    <t>2x viseča omarica deljena po višini (75+75cm), š=80cm
-2x dvojna vrata, 2x polica nastavljiva po višini
2x viseča omarica deljena po višini (75+75cm), š=65cm 
zgoraj 1x enojna vrata,spodaj odprta, 2x polica nastavljiva po višini
1x viseča omarica deljena po višini (75+75cm), š=80cm 
zgoraj 1x dvojna vrata,spodaj odprta, 2x polica nastavljiva po višini</t>
  </si>
  <si>
    <t>Omarice globine 40 cm, 180 cm od tal, na zaklepanje</t>
  </si>
  <si>
    <t xml:space="preserve"> - omarice pritrjene 180 cm od tal</t>
  </si>
  <si>
    <t>niz visečih omaric,dim.455x/40x120cm+zapora do stropa 8cm</t>
  </si>
  <si>
    <t>4x viseča omarica deljena po višini (60+60cm), š=45cm
-2x enojna vrata,2x polica nastavljiva po višini
2x viseča omarica deljena po višini (60+60cm), š=90cm 
zgoraj 1x dvojna vrata,spodaj odprta, 2x polica nastavljiva po višini
1x viseča omarica deljena po višini (60+60cm), š=95cm 
zgoraj 1x dvojna vrata,spodaj odprta, 2x polica nastavljiva po višini</t>
  </si>
  <si>
    <t>2.8.8</t>
  </si>
  <si>
    <t>VISEČE OMARICE, višina prostora 300 cm, višina omaric do plafona 150 cm</t>
  </si>
  <si>
    <t>niz visečih omaric, dim:145/40/135 cm + zapora do stropa 15cm</t>
  </si>
  <si>
    <t>1x viseča omarica deljena po višini (60+75cm), š=60cm
-2x enojna vrata,2x polica nastavljiva po višini
1x viseča omarica deljena po višini (60+75cm), š=85cm 
zgoraj 1x dvojna vrata,spodaj odprta, 2x polica nastavljiva po višini</t>
  </si>
  <si>
    <t>2.8.8.145</t>
  </si>
  <si>
    <t>2.8.9</t>
  </si>
  <si>
    <t>VISEČE OMARICE, višina prostora 232 cm, višina omaric do plafona 82 cm</t>
  </si>
  <si>
    <t>2.8.9.150</t>
  </si>
  <si>
    <t>niz visečih omaric, dim:150/40/75 cm + zapora do stropa 7cm</t>
  </si>
  <si>
    <t>1x viseča omarica z enojnimi vrati in polico nastavljivo po višini, š=60cm 
1x odprta viseča omarica s polico nastavljivo po višini, š=90cm</t>
  </si>
  <si>
    <t>2.8.9.240</t>
  </si>
  <si>
    <t>niz visečih omaric, dim:240/40/75 cm + zapora do stropa 7cm</t>
  </si>
  <si>
    <t>1x viseča omarica z dvojnimi vrati in polico nastavljivo po višini, š=80cm 
2x odprta viseča omarica s polico nastavljivo po višini, š=80cm</t>
  </si>
  <si>
    <t>niz visečih omaric, dim:85/35/75 cm + zapora do stropa 7cm</t>
  </si>
  <si>
    <t>2.9</t>
  </si>
  <si>
    <t>2.9.1</t>
  </si>
  <si>
    <t>DELNO ODPRTE VISOKE OMARE S POLICAMI</t>
  </si>
  <si>
    <t>2.9.1.SEF-1</t>
  </si>
  <si>
    <t>Omara  visoka, dim. 80/60/275 cm,  sestavljena po višini, 
zgornji del zaprt z vrati; dim=80/60/65cm
spodnji del zaprt z vrati / odprt s policami; dim=80/60/210cm</t>
  </si>
  <si>
    <t>spodaj delno odprta omara dim. 80x60/200cm+podstavek 10cm
visoka omara, deljena po višini,spodnji del višine 80cm, fiksna polica,1x dvojna vrata
zgornji del višine120cm, odprt, 3x police nastavljive po višini
zgoraj nadgradna omara dim. 80x60/60cm+ maska 5cm
1x dvojna vrata , 1x nastavljiva polica po višini</t>
  </si>
  <si>
    <t>2.9.1.SEF-3</t>
  </si>
  <si>
    <t>Omara  visoka, dim. 80/65/250 cm,  deljena po višini, 
zgornji del zaprt z vrati; dim=80/60/100cm
spodnji del zaprt z vrati; dim=80/60/150cm</t>
  </si>
  <si>
    <t>visoka omara 80x65x235cm, deljena po višini
spodnji del višine 140cm z dvojnimi vrat
zgornji del višine 95cm z dvojnimi vrati,1x fiksna polica,2x polica nastavljiva po višini</t>
  </si>
  <si>
    <t>2.9.1.SEF-4</t>
  </si>
  <si>
    <t>Omara  visoka, dim. 80/60/260 cm,  deljena po višini, 
zgornji del zaprt z vrati; dim=80/60/50cm
spodnji del zaprt z vrati; dim=80/60/210cm</t>
  </si>
  <si>
    <t xml:space="preserve">spodaj delno odprta omara dim. 80x60/200cm+podstavek 10cm
visoka omara, deljena po višini,spodnji del višine 80cm, fiksna polica,1x dvojna vrata
zgornji del višine120cm, odprt, 3x police nastavljive po višini
zgoraj nadgradna omara dim. 80x60/45cm+ maska 5cm
1x dvojna vrata </t>
  </si>
  <si>
    <t>2.9.2</t>
  </si>
  <si>
    <t>DELNO ODPRTE VISOKE OMARE S POLICAMI,
S SEFOM ZA NARKOTIKE</t>
  </si>
  <si>
    <t>DELNO ODPRTE VISOKE OMARE S POLICAMI,
VIŠINE 250 CM</t>
  </si>
  <si>
    <t>Globine 30 cm</t>
  </si>
  <si>
    <t>2.9.2.100-1</t>
  </si>
  <si>
    <t>Omara  visoka, deljena po višini, dim.100x30x250cm</t>
  </si>
  <si>
    <t>visoka omara 100x30x235cm, deljena po višini
spodnji del višine 80cm z dvojnimi vrati,1x fiksna polica, 2x police nastavljive po višini                         
srednji del višine 95cm, odprt, 2x police nastavljive po višini
zgornji del višine 60cm z dvojnimi vrati,1x fiksna polica,1x polica nastavljiva po višini</t>
  </si>
  <si>
    <t>Globine 40 cm</t>
  </si>
  <si>
    <t>2.9.2.80</t>
  </si>
  <si>
    <t>visoka omara 80x40x235cm, deljena po višini
spodnji del višine 80cm z dvojnimi vrati,1x fiksna polica, 2x police nastavljive po višini                         
srednji del višine 95cm, odprt, 2x police nastavljive po višini
zgornji del višine 60cm z dvojnimi vrati,1x fiksna polica,1x polica nastavljiva po višini</t>
  </si>
  <si>
    <t xml:space="preserve">Omara  visoka, deljena po višini, dim.80x40x250cm </t>
  </si>
  <si>
    <t>2.9.2.100</t>
  </si>
  <si>
    <t xml:space="preserve">Omara  visoka, deljena po višini, dim.100x40x250cm </t>
  </si>
  <si>
    <t>visoka omara 100x40x235cm, deljena po višini
spodnji del višine 80cm z dvojnimi vrati,1x fiksna polica, 2x police nastavljive po višini                         
srednji del višine 95cm, odprt, 2x police nastavljive po višini
zgornji del višine 60cm z dvojnimi vrati,1x fiksna polica,1x polica nastavljiva po višini</t>
  </si>
  <si>
    <t>2.9.2.110</t>
  </si>
  <si>
    <t>Omara  visoka, deljena po višini, dim.110x40x250cm</t>
  </si>
  <si>
    <t>spodnji del višine 80cm z dvojnimi vrati,1x fiksna polica, 2x police nastavljive po višini                         
srednji del višine 95cm, odprt, 2x police nastavljive po višini
 zgornji del višine 60cm z dvojnimi vrati,1x fiksna polica,1x polica nastavljiva po višini</t>
  </si>
  <si>
    <t>2.9.3</t>
  </si>
  <si>
    <t>DELNO ODPRTE VISOKE OMARE S POLICAMI,
VIŠINE 270 CM</t>
  </si>
  <si>
    <t>2.9.3.90</t>
  </si>
  <si>
    <t>Omara  visoka, sestavljena po višini, dim.90x40x270cm</t>
  </si>
  <si>
    <t>spodaj delno odprta omara dim. 80x40/200cm+podstavek 10cm
visoka omara, deljena po višini,spodaj 3x izvlečni predal š=90 cm,v=40 cm, 
zgornji del 2x odprte police  nastavljive po višini
zgoraj nadgradna omara dim. 80x40/55cm+ maska 5cm
1x dvojna vrata , 1x nastavljiva polica po višini</t>
  </si>
  <si>
    <t>3.1.1</t>
  </si>
  <si>
    <t>Višina 275 cm</t>
  </si>
  <si>
    <t>- zapora do stropa</t>
  </si>
  <si>
    <t>- regal postavljen na podstavku, cokel višine 10cm</t>
  </si>
  <si>
    <t>spodnji del dim. 90x50/200cm+podstavek 10cm
regal, 5x nastavljiva polica po višini
zgornji del dim.90x50/60cm+ maska 5cm
nadgradna omara, 1x dvojna vrata na zaklepanje, 1x nastavljiva polica po višini</t>
  </si>
  <si>
    <t>Regal, dim. 80x50x275 cm sestavljen po višini, 
zgornji del zaprt z vrati; dim=80/50/65cm
spodnji del odprt; dim=80/50/210cm</t>
  </si>
  <si>
    <t>Regal, dim. 90x50x275 cm sestavljen po višini, 
zgornji del zaprt z vrati; dim=90/50/65cm
spodnji del odprt; dim=90/50/210cm</t>
  </si>
  <si>
    <t>spodnji del dim. 80x50/200cm+podstavek 10cm
regal, 5x nastavljiva polica po višini
zgornji del dim.90x50/60cm+ maska 5cm
nadgradna omara, 1x dvojna vrata brez zaklepanja, 1x nastavljiva polica po višini</t>
  </si>
  <si>
    <t>3.1.2</t>
  </si>
  <si>
    <t>spodnji del dim. 80x60/200cm+podstavek 10cm
regal, 5x nastavljiva polica po višini
zgornji del dim.80x60/60cm+ maska 5cm
nadgradna omara, 1x dvojna vrata brez zaklepanja, 1x nastavljiva polica po višini</t>
  </si>
  <si>
    <t>Regal, dim. 80x60x275 cm sestavljen po višini, 
zgornji del zaprt z vrati; dim=80/60/65cm
spodnji del odprt; dim=80/60/210cm</t>
  </si>
  <si>
    <t>Regal, dim. 90x60x275 cm sestavljen po višini, 
zgornji del zaprt z vrati; dim=90/60/65cm
spodnji del odprt; dim=90/60/210cm</t>
  </si>
  <si>
    <t>spodnji del dim. 90x60/200cm+podstavek 10cm
regal, 5x nastavljiva polica po višini
zgornji del dim.90x60/60cm+ maska 5cm
nadgradna omara, 1x dvojna vrata brez zaklepanja, 1x nastavljiva polica po višini</t>
  </si>
  <si>
    <t>Regal, dim. 120x60x275 cm sestavljen po višini, 
zgornji del zaprt z vrati; dim=120/60/65cm
spodnji del odprt; dim=120/60/210cm</t>
  </si>
  <si>
    <t>spodnji del dim. 120x60/200cm+podstavek 10cm
regal, 5x nastavljiva polica po višini
zgornji del dim.120x60/60cm+ maska 5cm
nadgradna omara, 1x dvojna vrata brez zaklepanja, 1x nastavljiva polica po višini</t>
  </si>
  <si>
    <t>3.1.3</t>
  </si>
  <si>
    <t>spodnji del dim. 120x40/200cm+podstavek 10cm
regal, 5x nastavljiva polica po višini
zgornji del dim.120x40/60cm+ maska 5cm
nadgradna omara, 1x dvojna vrata na zaklepanje, 1x nastavljiva polica po višini</t>
  </si>
  <si>
    <t>spodnji del dim. 60x40/200cm+podstavek 10cm
regal, 5x nastavljiva polica po višini
zgornji del dim.60x40/60cm+ maska 5cm
nadgradna omara, 1x enojna vrata brez zaklepanja, 1x nastavljiva polica po višini</t>
  </si>
  <si>
    <t xml:space="preserve">3.1.3.60-D* 
</t>
  </si>
  <si>
    <t>spodnji del dim. 90x40/200cm+podstavek 10cm
regal, 5x nastavljiva polica po višini
zgornji del dim.90x40/60cm+ maska 5cm
nadgradna omara, 1x dvojna vrata brez zaklepanja, 1x nastavljiva polica po višini</t>
  </si>
  <si>
    <t>spodnji del dim. 100x40/200cm+podstavek 10cm
regal, 5x nastavljiva polica po višini
zgornji del dim.100x40/60cm+ maska 5cm
nadgradna omara, 1x dvojna vrata brez zaklepanja, 1x nastavljiva polica po višini</t>
  </si>
  <si>
    <t>Regal, dim. 100x40x275 cm sestavljen po višini, 
zgornji del zaprt z vrati; dim=100/40/65cm
spodnji del odprt; dim=100/40/210cm</t>
  </si>
  <si>
    <t>Regal, dim. 90x40x275 cm sestavljen po višini, 
zgornji del zaprt z vrati; dim=90/40/65cm
spodnji del odprt; dim=90/40/210cm</t>
  </si>
  <si>
    <t>Regal, dim. 60x40x275 cm sestavljen po višini, 
zgornji del zaprt z vrati; dim=60/40/65cm
spodnji del odprt; dim=60/40/210cm</t>
  </si>
  <si>
    <t>Regal, dim. 120x40x275 cm sestavljen po višini, 
zgornji del zaprt z vrati; dim=120/40/65cm
spodnji del odprt; dim=120/40/210cm</t>
  </si>
  <si>
    <t>spodnji del dim. 120x40/200cm+podstavek 10cm
regal, 5x nastavljiva polica po višini
zgornji del dim.120x40/60cm+ maska 5cm
nadgradna omara, 1x dvojna vrata brez zaklepanja, 1x nastavljiva polica po višini</t>
  </si>
  <si>
    <t xml:space="preserve">3.1.3.75-1*
</t>
  </si>
  <si>
    <t>spodnji del dim. 75x45/200cm+podstavek 10cm
regal, 5x nastavljiva polica po višini
zgornji del dim.75x45/60cm+ maska 5cm
nadgradna omara, 1x dvojna vrata brez zaklepanja, 1x nastavljiva polica po višini</t>
  </si>
  <si>
    <t xml:space="preserve">3.1.3.90-1*
</t>
  </si>
  <si>
    <t>Regal, dim. 90x45x275 cm sestavljen po višini, 
zgornji del zaprt z vrati; dim=90/45/65cm
spodnji del odprt; dim=90/45/210cm</t>
  </si>
  <si>
    <t>Regal, dim. 75x45x275 cm sestavljen po višini, 
zgornji del zaprt z vrati; dim=75/45/65cm
spodnji del odprt; dim=75/45/210cm</t>
  </si>
  <si>
    <t xml:space="preserve">3.1.3.1.90*
</t>
  </si>
  <si>
    <t>Regal, dim. 90x40x270 cm sestavljen po višini, 
zgornji del zaprt z vrati; dim=90/40/65cm
spodnji del odprt; dim=90/40/210cm</t>
  </si>
  <si>
    <t>spodnji del dim. 90x40/200cm+podstavek 10cm
regal, 5x nastavljiva polica po višini
zgornji del dim.90x40/55cm+ maska 5cm
nadgradna omara, 1x dvojna vrata brez zaklepanja, 1x nastavljiva polica po višini</t>
  </si>
  <si>
    <t>3.1.4</t>
  </si>
  <si>
    <t>Regal, dim. 135x30x275 cm sestavljen po višini, 
zgornji del zaprt z 2x vrati; dim=135/30/65cm
spodnji del odprt; dim=135/30/210cm</t>
  </si>
  <si>
    <t>spodnji del dim. 135x30/200cm+podstavek 10cm
regal, širina 2x 67,5cm, 2x 5polic nastavljivih po višini
zgornji del dim.135x30/60cm+ maska 5cm
2x nadgradna omara širine 67,5cm z dvojnimi vrati na zaklepanje in polico nastavljivo po višini</t>
  </si>
  <si>
    <t>3.1.5</t>
  </si>
  <si>
    <t>PREMIČNI REGALI</t>
  </si>
  <si>
    <t xml:space="preserve">velikost premičnega sistema: dolžina 535 cm, širina cca.100 cm </t>
  </si>
  <si>
    <t xml:space="preserve">velikost premičnega sistema: dolžina 490 cm, širina cca.170 cm </t>
  </si>
  <si>
    <t>3.1.6</t>
  </si>
  <si>
    <t xml:space="preserve">3.1.6.80*
</t>
  </si>
  <si>
    <t>Regal, dim. 80x40x260 cm sestavljen po višini, 
zgornji del zaprt z vrati; dim=80/40/80cm
spodnji del odprt; dim=80/40/180cm</t>
  </si>
  <si>
    <t>spodnji del dim. 80x40/170cm+podstavek 10cm
regal, 5x nastavljiva polica po višini
zgornji del dim. 80x40/75cm+ maska 5cm
nadgradna omara, 1x dvojna vrata brez zaklepanja, 1x nastavljiva polica po višini</t>
  </si>
  <si>
    <t xml:space="preserve">3.1.6.115*
</t>
  </si>
  <si>
    <t>Regal, dim. 115x40x260 cm sestavljen po višini, 
zgornji del zaprt z vrati; dim=115/40/80cm
spodnji del odprt; dim=115/40/180cm</t>
  </si>
  <si>
    <t>3.1.7</t>
  </si>
  <si>
    <t>3.1.7-1</t>
  </si>
  <si>
    <t xml:space="preserve">3.1.7.115-1*
</t>
  </si>
  <si>
    <t>visoka omara 115x40x235cm, deljena po višini
spodnji del višine 175cm, odprt, 4x police nastavljive po višini
zgornji del višine 60cm z dvojnimi vrati brez zaklepanja,
1x fiksna polica,1x polica nastavljiva po višini</t>
  </si>
  <si>
    <t xml:space="preserve">3.1.7.60-D*
</t>
  </si>
  <si>
    <t>Regal, dim. 60x50x250 cm deljen po višini, 
zgornji del zaprt z vrati; dim=60/50/65cm
spodnji del odprt; dim=60/50/185cm</t>
  </si>
  <si>
    <t>visoka omara 60x50x235cm, deljena po višini
spodnji del višine 175cm, odprt, 4x police nastavljive po višini
zgornji del višine 60cm z enojnimi vrati brez zaklepanja,
1x fiksna polica,1x polica nastavljiva po višini</t>
  </si>
  <si>
    <t xml:space="preserve">3.1.7.90*
</t>
  </si>
  <si>
    <t>Regal, dim. 90x50x250 cm deljen po višini, 
zgornji del zaprt z vrati; dim=90/50/65cm
spodnji del odprt; dim=90/50/185cm</t>
  </si>
  <si>
    <t xml:space="preserve">visoka omara 90x50x235cm, deljena po višini
spodnji del višine 175cm, odprt, 4x police nastavljive po višini
zgornji del višine 60cm z dvojnimi vrati brez zaklepanja,
1x fiksna polica,1x polica nastavljiva po višini                             </t>
  </si>
  <si>
    <t>Regal, dim. 115x40x250 cm deljen po višini, 
zgornji del zaprt z vrati; dim=115/40/65cm
spodnji del odprt; dim=115/40/185cm</t>
  </si>
  <si>
    <t>3.1.8</t>
  </si>
  <si>
    <t>3.1.8.100</t>
  </si>
  <si>
    <t>Regal, dim. 100x40x308 cm sestavljen po višini, 
zgornji del zaprt z 2x vrati v dveh vrstah; dim=100/40/128cm (dim 2x 100x40x60cm + zapora do stropa 8cm)
spodnji del odprt; dim=100/40/170cm+10cm cokel</t>
  </si>
  <si>
    <t>spodnji del dim. 100x40/170cm + podstavek 10cm
regal, odprt, 4x nastavljiva polica po višini
zgornji del dim. 100x40/120cm + zapora do stropa 8cm
2x nadgradna omara dim.110x40x60cm, dvojna vrata na zaklepanje, 1x nastavljiva polica po višini</t>
  </si>
  <si>
    <t>3.2.3</t>
  </si>
  <si>
    <t>3.3.1</t>
  </si>
  <si>
    <t>4.1</t>
  </si>
  <si>
    <t>PISALNE MIZE</t>
  </si>
  <si>
    <t>4.1.1</t>
  </si>
  <si>
    <t>ŠIRINE 75 CM</t>
  </si>
  <si>
    <t>spodnji del dim. 85x40/215cm + podstavek 10cm
visoka omara, 2x dvojna vrata na zaklepanje(140 + 75cm),1x fiksna polica, 4x nastavljiva polica po višini
zgornji del dim. 85x40/75cm + zapora do stropa 8cm
1x nadgradna omara dim.85x40x75cm, dvojna vrata na zaklepanje, 1x nastavljiva polica po višini</t>
  </si>
  <si>
    <t>Omara  visoka, dim. 85/40/308 cm,  sestavljena po višini, 
zgornji del zaprt z 1x vrati; dim=85x40x75cm + zapora do stropa 8cm
spodnji del zaprt z 2x vrati; dim=85/40/225cm</t>
  </si>
  <si>
    <t xml:space="preserve">2.4.2.160.1
</t>
  </si>
  <si>
    <t xml:space="preserve">Omara garderobna, kasetirana  (dim 160/40/232cm)
36 kaset </t>
  </si>
  <si>
    <t>Omara garderobna, deljena po višini,dim.160/40/232 cm
(od tega podstavek omare- cokel 10cm + zapora do stropa 22cm)
omara kasetirana ˝čebelnjak˝ - 30 kaset  dim.cca.32x40x33,3cm
vsa vrata opremljena s ključavnico</t>
  </si>
  <si>
    <t>2.8.4.180Z</t>
  </si>
  <si>
    <t>1x viseča omarica deljena po višini (65+65cm), š=90cm
zgoraj 1x dvojna vrata, spodaj odprta, 2x polica nastavljiva po višini
1x viseča omarica deljena po višini (65+65cm), š=90cm 
-2x dvojna vrata, zgoraj 1x polica nastavljiva po višini, spodaj s polico in vertikalnimi zaporami,
-6x vmesna vertikalna zapora, dim. 1/30/30cm, osno razmaknjene za cca.12cm</t>
  </si>
  <si>
    <t>niz visečih omaric,dim.180x35x130cm+zapora do stropa 10cm</t>
  </si>
  <si>
    <t>2.7.2</t>
  </si>
  <si>
    <t>MOBILNI PREDALNIKI IN OMARICE</t>
  </si>
  <si>
    <t>MOBILNE OMARICE</t>
  </si>
  <si>
    <t>2.7.2.45</t>
  </si>
  <si>
    <t>Omarica, mobilna dim. 45x40x50 cm</t>
  </si>
  <si>
    <t xml:space="preserve">OMARICA NA KOLESIH / globina = 40 cm, obdelava = laminat
</t>
  </si>
  <si>
    <t>odprta omarica, 1x polica nastavljiva po višini                         
4x gibljiva kolesa, dva od teh z zavoro</t>
  </si>
  <si>
    <t>MIZE, PISALNE / višina = 75 cm, širina 75 cm; obdelava - lesene vezane plošče, s finalno obdelavo HPL (high pressure laminate), 5mm ABS rob; podkonstrukcija - kovinski okvirni sistem s okroglimi profili ∅50, prašno barvan</t>
  </si>
  <si>
    <t>4.1.1.165</t>
  </si>
  <si>
    <t>Miza, pisalna, na nogah, dim. 165/75/75 cm</t>
  </si>
  <si>
    <t>4.1.1.210.1</t>
  </si>
  <si>
    <t>- leva ali desna postavitev, glede na položaj mize v prostoru</t>
  </si>
  <si>
    <t>4.1.1.280</t>
  </si>
  <si>
    <t>Miza, pisalna, na nogah, dim. 280/75/75 cm</t>
  </si>
  <si>
    <t>4.1.1.390</t>
  </si>
  <si>
    <t>Miza, pisalna, na nogah, dim. 390/75/75 cm</t>
  </si>
  <si>
    <t>4.1.1.460</t>
  </si>
  <si>
    <t>Miza, pisalna, na nogah, dim. 460/75/75 cm</t>
  </si>
  <si>
    <t>ŠIRINE 75 CM - PRIKLJUČNE</t>
  </si>
  <si>
    <t>4.1.1.140PD</t>
  </si>
  <si>
    <t>Miza, pisalna - priključna, na nogah, dim. 140/75/75 cm</t>
  </si>
  <si>
    <t>MIZE, PISALNE / višina = 75 cm, širina 75 cm; obdelava - lesene vezane plošče, s finalno obdelavo HPL 
(high pressure laminate), 5mm ABS rob; podkonstrukcija - kovinski okvirni sistem s okroglimi profili ∅50, prašno barvan</t>
  </si>
  <si>
    <t>- desna priključitev</t>
  </si>
  <si>
    <t>4.1.1.140PL</t>
  </si>
  <si>
    <t>- leva priključitev</t>
  </si>
  <si>
    <t>4.1.1.180P</t>
  </si>
  <si>
    <t>Miza, pisalna - priključna, na nogah, dim. 180/75/75 cm</t>
  </si>
  <si>
    <t>4.1.2</t>
  </si>
  <si>
    <t>ŠIRINE 60 CM</t>
  </si>
  <si>
    <t>Miza, pisalna, na nogah, dim. 130/60/75 cm</t>
  </si>
  <si>
    <t>ŠIRINE 60 CM - PRIKLJUČNE</t>
  </si>
  <si>
    <t>4.1.2.90P</t>
  </si>
  <si>
    <t>Miza, pisalna - priključna, na nogah, dim. 90/60/75 cm</t>
  </si>
  <si>
    <t>MIZE, PISALNE / višina = 75 cm, širina 60 cm; obdelava - lesene vezane plošče, s finalno obdelavo HPL 
(high pressure laminate), 5mm ABS rob; podkonstrukcija - kovinski okvirni sistem s okroglimi profili ∅50, prašno barvan</t>
  </si>
  <si>
    <t>4.1.2.175P</t>
  </si>
  <si>
    <t>Miza, pisalna - priključna, na nogah, dim. 175/60/75 cm</t>
  </si>
  <si>
    <t>4.1.4</t>
  </si>
  <si>
    <t>ŠIRINE 70 CM</t>
  </si>
  <si>
    <t>4.2</t>
  </si>
  <si>
    <t>JEDILNE MIZE</t>
  </si>
  <si>
    <t>4.2.1</t>
  </si>
  <si>
    <t>4.3</t>
  </si>
  <si>
    <t>4.3.1</t>
  </si>
  <si>
    <t>KONFERENČNE MIZE</t>
  </si>
  <si>
    <t>ŠIRINE 80 CM</t>
  </si>
  <si>
    <t>4.3.1.80</t>
  </si>
  <si>
    <t>4.3.1.140</t>
  </si>
  <si>
    <t xml:space="preserve">Miza, konferenčna dim. 140/80/75 cm
</t>
  </si>
  <si>
    <t xml:space="preserve">Miza, konferenčna dim. 80/80/75 cm
</t>
  </si>
  <si>
    <t>4.3.2</t>
  </si>
  <si>
    <t>4.3.3</t>
  </si>
  <si>
    <t>4.3.4</t>
  </si>
  <si>
    <t>ŠIRINE 90 CM</t>
  </si>
  <si>
    <t>4.3.5</t>
  </si>
  <si>
    <t>ŠIRINE 100 CM</t>
  </si>
  <si>
    <t>4.3.6</t>
  </si>
  <si>
    <t>ŠIRINE 120 CM</t>
  </si>
  <si>
    <t>4.3.7</t>
  </si>
  <si>
    <t>ŠIRINE 110 CM</t>
  </si>
  <si>
    <t xml:space="preserve">Miza, konferenčna, okrogle oblike dim. ∅110 cm / 75 cm
</t>
  </si>
  <si>
    <t xml:space="preserve">Miza, konferenčna dim. 210/120/75 cm
</t>
  </si>
  <si>
    <t>4.4</t>
  </si>
  <si>
    <t>4.4.1</t>
  </si>
  <si>
    <t>ŠIRINE 50 CM</t>
  </si>
  <si>
    <t>KLUBSKE MIZE</t>
  </si>
  <si>
    <t xml:space="preserve">3.1.7.100
</t>
  </si>
  <si>
    <t>Regal, dim. 100x50x250 cm deljen po višini, 
zgornji del zaprt z vrati; dim=100/50/65cm
spodnji del odprt; dim=100/50/185cm</t>
  </si>
  <si>
    <t>visoka omara 100x50x235cm, deljena po višini
spodnji del višine 175cm, odprt, 4x police nastavljive po višini
zgornji del višine 60cm z dvojnimi vrati na zaklepanje,
1x fiksna polica,1x polica nastavljiva po višini</t>
  </si>
  <si>
    <t xml:space="preserve">3.1.7.120
</t>
  </si>
  <si>
    <t>Regal, dim. 120x50x250 cm deljen po višini, 
zgornji del zaprt z vrati; dim=120/50/65cm
spodnji del odprt; dim=120/50/185cm</t>
  </si>
  <si>
    <t>visoka omara 120x50x235cm, deljena po višini
spodnji del višine 175cm, odprt, 4x police nastavljive po višini
zgornji del višine 60cm z dvojnimi vrati na zaklepanje,
1x fiksna polica,1x polica nastavljiva po višini</t>
  </si>
  <si>
    <t>7.1</t>
  </si>
  <si>
    <t>STOLI</t>
  </si>
  <si>
    <t xml:space="preserve">(bukev), oblazinjena s kvalitetnim tekstilnim usnjem, polnilo ergonomsko rezana PU pena </t>
  </si>
  <si>
    <t xml:space="preserve">(bukev), oblazinjena s kvalitetnim tekstilnim usnjem,  polnilo ergonomsko rezana PU pena </t>
  </si>
  <si>
    <t>- obroč za noge</t>
  </si>
  <si>
    <t>KLOPI</t>
  </si>
  <si>
    <t>7.2.1</t>
  </si>
  <si>
    <t>Z NASLONOM, GLOBINE 45 CM</t>
  </si>
  <si>
    <t>7.3.1</t>
  </si>
  <si>
    <t>7.2-7.4</t>
  </si>
  <si>
    <t xml:space="preserve">Klop, enojna, konzolna, z naslonom pritrjenim na steno, oblazinjena, dim: 455/50/45 + naslon dim. 455/33cm </t>
  </si>
  <si>
    <t>7.4.1</t>
  </si>
  <si>
    <t>Z NASLONOM, GLOBINE 50 CM</t>
  </si>
  <si>
    <t>7.4.1.150</t>
  </si>
  <si>
    <t>STOLI / KLOPI globina = 31 cm, obdelava = vezani les (d=30 mm)</t>
  </si>
  <si>
    <t>- klop enojna</t>
  </si>
  <si>
    <t>- nosilne konzole so del garderobnih omar (Klop je sestavni del niza garderobnih omar s šifro 2.4.1.60 in   2.4.1.90</t>
  </si>
  <si>
    <t>BREZ NASLONA, GLOBINE 50 CM
- DEL NIZA GARDEROBNIH OMAR</t>
  </si>
  <si>
    <t>7.4.1.180</t>
  </si>
  <si>
    <t>nosilne konzole so del garderobnih omar (Klop je sestavni del niza garderobnih omar s šifro 2.4.1.60 in   2.4.1.90</t>
  </si>
  <si>
    <t>7.4.1.210</t>
  </si>
  <si>
    <t>7.4.1.240</t>
  </si>
  <si>
    <t>7.4.1.270</t>
  </si>
  <si>
    <t>7.4.1.300</t>
  </si>
  <si>
    <t>8.1.1</t>
  </si>
  <si>
    <t>8.1</t>
  </si>
  <si>
    <t>garderobna stena, dim: 40x200 cm</t>
  </si>
  <si>
    <t>garderobna stena, dim: 120x200 cm</t>
  </si>
  <si>
    <t>- 6x dvojne obešalne kljuke,</t>
  </si>
  <si>
    <t xml:space="preserve">3.1.3.1.120*
</t>
  </si>
  <si>
    <t>Regal, dim. 120x40x270 cm sestavljen po višini, 
zgornji del zaprt z vrati; dim=120/40/65cm
spodnji del odprt; dim=120/40/210cm</t>
  </si>
  <si>
    <t>spodnji del dim. 120x40/200cm+podstavek 10cm
regal, 5x nastavljiva polica po višini
zgornji del dim.120x40/55cm+ maska 5cm
nadgradna omara, 1x dvojna vrata brez zaklepanja, 1x nastavljiva polica po višini</t>
  </si>
  <si>
    <t>globina pulta 60cm, globina spodnjih omaric 60cm, globina visečih omaric 35cm, višina spodnjega dela 90 cm od finalnega tlaka, višina visečih omaric 115 cm + zapora do stropa 5 cm; pod nizom je podstavek, cokel 10cm
obdelava - lesene vezane plošče, s finalno obdelavo HPL (high pressure laminate), 5mm ABS rob, korito iz nerjaveče pločevine, podpultni hladilnik, vgradni pomivalni stroj, indukcijska kuhalna plošča</t>
  </si>
  <si>
    <t>spodnji niz čajne kuhinje - pult s finalno obdelavo HPL, z vgradnim  koritom iz nerjaveče pločevine, indukcijsko kuhalno ploščo z dvemi mesti, podpultnim vgradnim hladilnikom, vgradnim pomivalnim strojem ter podpultnimi omaricami dim: 240/60/90 cm
 1x podpultna omarica za vgradni hladilnik, š=60cm
1x podpultna omarica za vgradni pomivalni stroj, š=60 cm
 1x podpultna omarica pod kuhalno ploščo, š=60 cm + polica nastavljiva po višini,
1x omarica z enojnimi vrati pod koritom, š=60 cm + polica nastavljiva po višini,
zgornji niz čajne kuhinje, dim: 240/35/115cm + 5cm zapora do stropa, omarice pritrjene 150cm od tal: 
2x viseča omarica deljena po višini (60+55cm), š=60cm , 2x enojna vrata,1x fiksna polica,2x polica nastavljiva po višini
2x viseča omarica deljena po višini (60+55cm), š=60cm , zgoraj 1x enojna vrata, spodaj odprta, 1x fiksna polica, 2x polica  nastavljiva po višini</t>
  </si>
  <si>
    <t>5.3</t>
  </si>
  <si>
    <t>5.3.1</t>
  </si>
  <si>
    <t>Globine 75 cm</t>
  </si>
  <si>
    <t>KOVINSKI PULTI, OBEŠENI NA STENO</t>
  </si>
  <si>
    <t>5.3.1.620</t>
  </si>
  <si>
    <t>1x viseča omarica deljena po višini (70+45cm), š=60cm
-2x enojna vrata, 1x polica nastavljiva po višini
2x viseča omarica deljena po višini (70+45cm), š=80cm 
zgoraj 1x dvojna vrata,spodaj odprta, 1x polica nastavljiva po višini
1x viseča omarica, odprta, š=80cm, 2x polica nastavljiva po višini</t>
  </si>
  <si>
    <t>2.8.5.160</t>
  </si>
  <si>
    <t>niz visečih omaric,dim.160x40x115cm+zapora do stropa 5cm</t>
  </si>
  <si>
    <t>1x viseča omarica deljena po višini (70+45cm), š=80cm 
zgoraj 1x dvojna vrata,spodaj odprta, 1x polica nastavljiva po višini
1x viseča omarica, odprta, š=80cm, 2x polica nastavljiva po višini</t>
  </si>
  <si>
    <t>Kovinski pult s konzolami pritrjen na steno, dim. 60/50/90 cm + 6 cm INOX zavihek ob steni.</t>
  </si>
  <si>
    <t>Globine 50 cm</t>
  </si>
  <si>
    <t>Globine 60 cm</t>
  </si>
  <si>
    <t>4.1.1.125P</t>
  </si>
  <si>
    <t>Miza, pisalna - priključna, na nogah, dim. 125/75/75 cm</t>
  </si>
  <si>
    <t>Globine 70 cm</t>
  </si>
  <si>
    <t>5.3.1.210-3</t>
  </si>
  <si>
    <t>Kovinski pult s konzolami pritrjen na steno, dim. 210/70/90 cm + 6 cm INOX zavihek ob steni.</t>
  </si>
  <si>
    <t>5.3.1.120-5</t>
  </si>
  <si>
    <t>Posebni kovinski pulti</t>
  </si>
  <si>
    <t>5.3.1.02</t>
  </si>
  <si>
    <t>Delovni pult, obdelava INOX, L oblike dim. 180/60/90 cm + 95/75/90cm + 6 cm INOX zavihek ob steni</t>
  </si>
  <si>
    <t>DELOVNI PULT  / globina 75cm+60cm, izdelan iz vodoodporne iverne plošče debeline 30 mm  s finalno površino iz nerjavne pločevine (INOX)</t>
  </si>
  <si>
    <t>Delovni pult,obdelava INOX, L oblike dim. 150+70/60/3cm + 6 cm INOX zavihek ob steni</t>
  </si>
  <si>
    <t>Kovinski pult s konzolami pritrjen na steno, dim. 430/75/90 cm + 6 cm INOX zavihek ob steni.</t>
  </si>
  <si>
    <t>Kovinski pult s konzolami pritrjen na steno, dim. 190/75/90 cm + 6 cm INOX zavihek ob steni.</t>
  </si>
  <si>
    <t>Nad dezinfektorji</t>
  </si>
  <si>
    <t>5.3.1.60P</t>
  </si>
  <si>
    <t>Pult s konzolami pritrjen na steno, dim. 60/60/3 cm + 6 cm INOX zavihek ob steni</t>
  </si>
  <si>
    <t>- postavljen  na kovinske L nosilce dim cca50x20x6cm,debeline 1cm</t>
  </si>
  <si>
    <t>- površina pulta obdelana z nerjavno pločevino,</t>
  </si>
  <si>
    <t>- zgornji rob na višini 90 cm od tal</t>
  </si>
  <si>
    <t>5.3.1.90P</t>
  </si>
  <si>
    <t>Pult s konzolami pritrjen na steno, dim. 90/60/3 cm + 6 cm INOX zavihek ob steni</t>
  </si>
  <si>
    <t>5.3.1.150P</t>
  </si>
  <si>
    <t>Pult s konzolami pritrjen na steno, dim. 150/60/3 cm + 6 cm INOX zavihek ob steni</t>
  </si>
  <si>
    <t>5.3.1.300P</t>
  </si>
  <si>
    <t>Pult s konzolami pritrjen na steno, dim. 300/60/3 cm + 6 cm INOX zavihek ob steni</t>
  </si>
  <si>
    <t>5.3.2</t>
  </si>
  <si>
    <t>ZGORNJI NIZI</t>
  </si>
  <si>
    <t>Višina prostora 275 cm</t>
  </si>
  <si>
    <t>3.1.9</t>
  </si>
  <si>
    <t>VIŠINE 270 CM IN 275 CM</t>
  </si>
  <si>
    <t>Globine 50 cm, brez ključavnic</t>
  </si>
  <si>
    <t>Globine 40 cm,  brez ključavnic</t>
  </si>
  <si>
    <t>Globine 30 cm, na zaklepanje (višine 275 cm)</t>
  </si>
  <si>
    <t>Globine 40cm, brez ključavnic (višine 270 cm)</t>
  </si>
  <si>
    <t>Globine 45 cm, brez ključavnic (višine 275 cm)</t>
  </si>
  <si>
    <t>Globine 40 cm, brez ključavnic (višine 275 cm)</t>
  </si>
  <si>
    <t>Globine 40 cm, na zaklepanje (višine 275 cm)</t>
  </si>
  <si>
    <t>Globine 60 cm, brez ključavnic (višine 275 cm)</t>
  </si>
  <si>
    <t>Globine 50 cm, brez ključavnic (višine 275 cm)</t>
  </si>
  <si>
    <t>Globine 50 cm, na zaklepanje (višine 275 cm)</t>
  </si>
  <si>
    <t>VIŠINE 308 CM</t>
  </si>
  <si>
    <t>VIŠINE 250 CM</t>
  </si>
  <si>
    <t>VIŠINE 260 CM</t>
  </si>
  <si>
    <t>VIŠINE 245 CM (2. KLET)</t>
  </si>
  <si>
    <t>VIŠINE 200 CM (9N)</t>
  </si>
  <si>
    <t>Globine 40 cm, na zaklepanje, brez zavihka na coklu</t>
  </si>
  <si>
    <t>3.1.9.90-1</t>
  </si>
  <si>
    <t>Regal, dim. 90x40x245 cm deljen po višini, 
zgornji del zaprt z vrati; dim=90/40/65cm
spodnji del odprt; dim=90/40/180cm</t>
  </si>
  <si>
    <t>visoka omara 90x40x230cm, deljena po višini
spodnji del višine 170cm, odprt, 4x police nastavljive po višini
zgornji del višine 60cm z dvojnimi vrati na zaklepanje,
1x fiksna polica,1x polica nastavljiva po višini</t>
  </si>
  <si>
    <t>3.1.9.95-1</t>
  </si>
  <si>
    <t>Regal, dim. 95x40x245 cm deljen po višini, 
zgornji del zaprt z vrati; dim=95/40/65cm
spodnji del odprt; dim=95/40/180cm</t>
  </si>
  <si>
    <t>visoka omara 95x40x230cm, deljena po višini
spodnji del višine 170cm, odprt, 4x police nastavljive po višini
zgornji del višine 60cm z dvojnimi vrati na zaklepanje,
1x fiksna polica,1x polica nastavljiva po višini</t>
  </si>
  <si>
    <t>Globine 60 cm, na zaklepanje</t>
  </si>
  <si>
    <t>3.1.9.90-3</t>
  </si>
  <si>
    <t>3.1.9.95-3</t>
  </si>
  <si>
    <t>Regal, dim. 90x60x245 cm deljen po višini, 
zgornji del zaprt z vrati; dim=90/60/65cm
spodnji del odprt; dim=90/60/180cm</t>
  </si>
  <si>
    <t>Regal, dim. 95x60x245 cm deljen po višini, 
zgornji del zaprt z vrati; dim=95/60/65cm
spodnji del odprt; dim=95/60/180cm</t>
  </si>
  <si>
    <t>visoka omara 90x60x230cm, deljena po višini
spodnji del višine 170cm, odprt, 4x police nastavljive po višini
zgornji del višine 60cm z dvojnimi vrati na zaklepanje,
1x fiksna polica,1x polica nastavljiva po višini</t>
  </si>
  <si>
    <t>visoka omara 95x60x230cm, deljena po višini
spodnji del višine 170cm, odprt, 4x police nastavljive po višini
zgornji del višine 60cm z dvojnimi vrati na zaklepanje,
1x fiksna polica,1x polica nastavljiva po višini</t>
  </si>
  <si>
    <t>spodaj omarice iz nerjavne pločevine (INOX), višine 60cm
2x odprta viseča omarica s polico nastavljivo po višini, š=75cm
zgoraj omariceiz laminata, višine 60cm
2x viseča omarica z dvojnimi vrati in polico nastavljivo po višini, š=75cm</t>
  </si>
  <si>
    <t>spodaj omarice iz nerjavne pločevine (INOX), višine 60cm
3x odprta viseča omarica s polico nastavljivo po višini, š=85cm
zgoraj omariceiz laminata, višine 60cm
3x viseča omarica z dvojnimi vrati in polico nastavljivo po višini, š=85cm</t>
  </si>
  <si>
    <t>niz visečih omaric,dim.280x35x120cm+zapora do stropa 5cm, 
spodaj omarice iz nerjavne pločevine (INOX), višine 60cm
2x odprta viseča omarica s polico nastavljivo po višini, š=90cm
1x odprta viseča omarica s polico nastavljivo po višini, š=100cm
zgoraj omariceiz laminata, višine 60cm
2x viseča omarica z dvojnimi vrati in polico nastavljivo po višini, š=90cm
1x viseča omarica z dvojnimi vrati in polico nastavljivo po višini, š=100cm</t>
  </si>
  <si>
    <t>spodaj omarice iz nerjavne pločevine (INOX), višine 60cm
1x viseča omarica z dvojnimi vrati in polico nastavljivo po višini, š=75cm
3x viseča omarica z dvojnimi vrati in polico nastavljivo po višini, š=90cm
2x odprta viseča omarica s polico nastavljivo po višini, š=90cm
zgoraj omariceiz laminata, višine 60cm
1x viseča omarica z dvojnimi vrati in polico nastavljivo po višini, š=75cm
5x viseča omarica z dvojnimi vrati in polico nastavljivo po višini, š=90cm</t>
  </si>
  <si>
    <t>spodaj omarice iz nerjavne pločevine (INOX), višine 60cm
2x viseča omarica z dvojnimi vrati in polico nastavljivo po višini, š=80cm
2x viseča omarica z dvojnimi vrati in polico nastavljivo po višini, š=90cm
3x odprta viseča omarica s polico nastavljivo po višini, š=80cm
zgoraj omariceiz laminata, višine 60cm
5x viseča omarica z dvojnimi vrati in polico nastavljivo po višini, š=80cm
2x viseča omarica z dvojnimi vrati in polico nastavljivo po višini, š=90cm</t>
  </si>
  <si>
    <t>5.3.2.170-1</t>
  </si>
  <si>
    <t xml:space="preserve">NIZ STENSKIH VISEČIH OMARIC / globina 35 cm, skupna višina 125 cm, 
sestavljene po višini v dve vrsti. Spodnja vrsta iz nerjavne pločevine (INOX), višine 60cm; zgornja vrsta iz laminata, vrata HPL, višine 60cm
</t>
  </si>
  <si>
    <t>NIZ STENSKIH VISEČIH OMARIC / globina 35 cm, skupna višina 125 cm, 
sestavljene po višini v dve vrsti. Obe vrsti iz nerjavne pločevine (INOX), vsaka višine 60cm</t>
  </si>
  <si>
    <t>spodaj omarice iz nerjavne pločevine (INOX), višine 60cm
2x odprta viseča omarica s polico nastavljivo po višini, š=85cm
zgoraj omarice iz nerjavne pločevine (INOX), višine 60cm
2x viseča omarica z dvojnimi vrati in polico nastavljivo po višini, š=85m</t>
  </si>
  <si>
    <t>5.3.2.280-1</t>
  </si>
  <si>
    <t>spodaj omarice iz nerjavne pločevine (INOX), višine 60cm
2x odprta viseča omarica s polico nastavljivo po višini, š=90cm
1x odprta viseča omarica s polico nastavljivo po višini, š=100cm
zgoraj omarice iz nerjavne pločevine (INOX), višine 60cm
2x viseča omarica z dvojnimi vrati in polico nastavljivo po višini, š=90cm
1x viseča omarica z dvojnimi vrati in polico nastavljivo po višini, š=100cm</t>
  </si>
  <si>
    <t>Višina prostora 250 cm</t>
  </si>
  <si>
    <t>5.3.2.525-2</t>
  </si>
  <si>
    <t>1x viseča omarica z dvojnimi vrati in 2x polico nastavljivo po višini, š=75cm
3x viseča omarica z dvojnimi vrati in 2x polico nastavljivo po višini, š=90cm
2x odprta viseča omarica z 2x polico nastavljivo po višini, š=90cm</t>
  </si>
  <si>
    <t>5.3.2.180-2</t>
  </si>
  <si>
    <t>1x viseča omarica z dvojnimi vrati in 2x polico nastavljivo po višini, š=120cm
1x odprta viseča omarica z 2x polico nastavljivo po višini, š=60cm</t>
  </si>
  <si>
    <t>Višina prostora 232 cm</t>
  </si>
  <si>
    <t>5.3.2.105-3</t>
  </si>
  <si>
    <t>Niz stenskih visečih omaric, pritrjene 150 cm od tal; 105/35/75 cm + zapora do stropa 7cm</t>
  </si>
  <si>
    <t xml:space="preserve">NIZ STENSKIH VISEČIH OMARIC / globina 35 cm, skupna višina 83 cm, iz nerjavne pločevine (INOX), višine82cm
</t>
  </si>
  <si>
    <t>- zapora do stropa 7cm</t>
  </si>
  <si>
    <t>niz visečih omaric,dim.105x35x75cm+zapora do stropa 5cm 
1x viseča omarica z dvojnimi vrati in 2x polico nastavljivo po višini, š=105cm</t>
  </si>
  <si>
    <t>5.3.2.155-3</t>
  </si>
  <si>
    <t>Niz stenskih visečih omaric, pritrjene 150 cm od tal; 155/35/75 cm + zapora do stropa 7cm</t>
  </si>
  <si>
    <t xml:space="preserve">NIZ STENSKIH VISEČIH OMARIC / globina 35 cm, skupna višina 82 cm, iz nerjavne pločevine (INOX)
</t>
  </si>
  <si>
    <t>1x viseča omarica z dvojnimi vrati in 2x polico nastavljivo po višini, š=95cm
1x odprta viseča omarica z 2x polico nastavljivo po višini, š=60cm</t>
  </si>
  <si>
    <t>5.3.3</t>
  </si>
  <si>
    <t>SPODNJI NIZI - PULT NA OMARICAH</t>
  </si>
  <si>
    <t>Pulti s koriti</t>
  </si>
  <si>
    <t xml:space="preserve">DELOVNI PULT S PODPULTNIMI OMARICAMI IN ENOJNIM KORITOM / globina 60 cm, višina 90 cm, iz nerjavne pločevine (INOX).
Pult na višini 90 cm od finalnega tlaka, izdelan iz vodoodporne iverne plošče debeline 30 mm  s finalno površino iz nerjavne pločevine (INOX) + 6 cm INOX zavihek ob steni. 
pod nizom so podpultne omarice iz nerjavne pločevine (INOX); cokel 10cm. </t>
  </si>
  <si>
    <t>spodnji niz, dim. 85/60/90 cm + 6 cm INOX zavihek ob steni:
pult (INOX) dim. 85/60/3 cm, na višini 90 cm od tal, postavljen in montiran na podstavne omarice
 pod pultom postavljene kovinske podpultne omarice višine 77cm+podstavek 10cm
1 x omarica pod koritom z dvojnimi vrati in polico nastavljivo po višini,  š=85cm</t>
  </si>
  <si>
    <t>pult (INOX) dim. 95/60/3 cm, na višini 90 cm od tal, 
postavljen in montiran na podstavne omarice
pod pultom postavljene kovinske podpultne omarice višine 77cm+podstavek 10cm
1 x omarica pod koritom z dvojnimi vrati in polico nastavljivo po višini,  š=95cm</t>
  </si>
  <si>
    <t>spodnji niz, dim. 145/60/90 cm + 6 cm INOX zavihek ob steni:
pult (INOX) dim. 145/60/3 cm, na višini 90 cm od tal, postavljen in montiran na podstavne omarice pod pultom postavljene kovinske podpultne omarice višine 77cm+podstavek 10cm
1 x omarica z enojnimi vrati in polico nastavljivo po višini, š= 55 cm,
1 x omarica pod koritom z dvojnimi vrati in polico nastavljivo po višini,  š=90cm</t>
  </si>
  <si>
    <t>pult (INOX) dim. 150/60/3 cm, na višini 90 cm od tal, postavljen in montiran na podstavne omarice
pod pultom postavljene kovinske podpultne omarice višine 77cm+podstavek 10cm
1 x omarica z enojnimi vrati in polico nastavljivo po višini, š= 60 cm,
1 x omarica pod koritom z dvojnimi vrati in polico nastavljivo po višini,  š=90cm</t>
  </si>
  <si>
    <t>5.3.3.150-L</t>
  </si>
  <si>
    <t>5.3.3.150-D</t>
  </si>
  <si>
    <t>pult (INOX) dim. 155/60/3 cm, na višini 90 cm od tal, postavljen in montiran na podstavne omarice pod pultom postavljene kovinske podpultne omarice višine 77cm+podstavek 10cm
1 x omarica z enojnimi vrati in polico nastavljivo po višini, š= 50 cm,
1 x omarica pod koritom z dvojnimi vrati in polico nastavljivo po višini, š=105cm</t>
  </si>
  <si>
    <t>pult (INOX) dim. 175/60/3 cm, na višini 90 cm od tal, postavljen in montiran na podstavne omarice pod pultom postavljene kovinske podpultne omarice višine 77cm+podstavek 10cm
1 x omarica z enojnimi vrati in polico nastavljivo po višini, š= 40 cm,
1 x omarica z enojnimi vrati in polico nastavljivo po višini, š= 45cm,
1 x omarica pod koritom z dvojnimi vrati in polico nastavljivo po višini,  š=90cm</t>
  </si>
  <si>
    <t>pult (INOX) dim. 185/60/3 cm, na višini 90 cm od tal, postavljen in montiran na podstavne omarice pod pultom postavljene kovinske podpultne omarice višine 77cm+podstavek 10cm
2 x omarica z enojnimi vrati in polico nastavljivo po višini, š= 50 cm,
1 x omarica pod koritom z dvojnimi vrati in polico nastavljivo po višini,  š=85cm</t>
  </si>
  <si>
    <t>Pulti s koritom in vgradnim hladilnikom</t>
  </si>
  <si>
    <t>pult (INOX) dim. 165/60/3 cm, na višini 90 cm od tal, postavljen in montiran na podstavne omarice pod pultom postavljene kovinske podpultne omarice višine 77cm+podstavek 10cm
1x omarica za vgradni hladilnik z enojnimi vrati, š =60cm
1x omarica z dvojnimi vrati in polico nastavljivo po višini,  š=105cm</t>
  </si>
  <si>
    <t>Pulti brez korit</t>
  </si>
  <si>
    <t>5.3.3.60N-L</t>
  </si>
  <si>
    <t>5.3.3.60N-D</t>
  </si>
  <si>
    <t>pult (INOX) dim. 60/60/3 cm, na višini 90 cm od tal, 
postavljen in montiran na podstavne omarice
pod pultom postavljene kovinske podpultne omarice višine 77cm+podstavek 10cm
1x omarica z enojnimi vrati in polico nastavljivo po višini,  š=60cm</t>
  </si>
  <si>
    <t xml:space="preserve">DELOVNI PULT S PODPULTNIMI OMARICAMI/ globina 60 cm, višina 90 cm, iz nerjavne pločevine (INOX).
Pult na višini 90 cm od finalnega tlaka, izdelan iz vodoodporne iverne plošče debeline 30 mm  s finalno površino iz nerjavne pločevine (INOX) + 6 cm INOX zavihek ob steni. 
pod nizom so podpultne omarice iz nerjavne pločevine (INOX); cokel 10cm. 
 </t>
  </si>
  <si>
    <t>5.3.3.80N</t>
  </si>
  <si>
    <t>5.3.3.135N</t>
  </si>
  <si>
    <t>pult (INOX) dim. 80/60/3 cm, na višini 90 cm od tal, postavljen in montiran na podstavne omarice pod pultom postavljene kovinske podpultne omarice višine 77cm+podstavek 10cm
1 x omarica z dvojnimi vrati in polico nastavljivo po višini,  š=80cm</t>
  </si>
  <si>
    <t>pult (INOX) dim. 135/60/3 cm, na višini 90 cm od tal, postavljen in montiran na podstavne omarice pod pultom postavljene kovinske podpultne omarice višine 77cm+podstavek 10cm
1 x omarica brez vrat s polico nastavljivo po višini,  š=135cm</t>
  </si>
  <si>
    <t>pult (INOX) dim. 150/60/3 cm, na višini 90 cm od tal, postavljen in montiran na podstavne omarice pod pultom postavljene kovinske podpultne omarice višine 77cm+podstavek 10cm
1 x omarica z enojnimi vrati in polico nastavljivo po višini, š= 60 cm,
1 x omarica z dvojnimi vrati in polico nastavljivo po višini,  š=90cm</t>
  </si>
  <si>
    <t>5.3.4</t>
  </si>
  <si>
    <t>POLICE IN REGALI</t>
  </si>
  <si>
    <t>Regali, višina 270 cm, globina 40 cm</t>
  </si>
  <si>
    <t>5.3.4.135-1</t>
  </si>
  <si>
    <t>VISOKA OMARA  / globina 40 cm, obdelava iz nerjavne pločevine (INOX)</t>
  </si>
  <si>
    <t>Regali, višina 270 cm, globina 60 cm</t>
  </si>
  <si>
    <t>5.3.4.R-120.3</t>
  </si>
  <si>
    <t>5.3.5</t>
  </si>
  <si>
    <t>5.3.5.80</t>
  </si>
  <si>
    <t>Omara visoka, dim: 80/50/275 cm, (od tega podstavek omare- cokel 10cm + zapora do stropa 5 cm)</t>
  </si>
  <si>
    <t>omara sestavljena po višini</t>
  </si>
  <si>
    <t>spodnji del dim. 80x50/200cm+podstavek 10cm
visoka omara, dvojna vrata na zaklepanje, 5x nastavljiva polica po višini
zgornji del dim. 80x50/60cm+ maska 5cm
nadgradna omara, dvojna vrata na zaklepanje, 1x nastavljiva polica po višini</t>
  </si>
  <si>
    <t>VISOKA OMARA  / globina 50 cm, konzolno pritrjena na steno, obdelava iz nerjavne pločevine (INOX)</t>
  </si>
  <si>
    <t>5.3.5.80.1</t>
  </si>
  <si>
    <t>Omara visoka, dim: 80/60/275 cm, (od tega podstavek omare- cokel 10cm + zapora do stropa 5 cm)</t>
  </si>
  <si>
    <t>VISOKA OMARA  / globina 60 cm, konzolno pritrjena na steno, obdelava iz nerjavne pločevine (INOX)</t>
  </si>
  <si>
    <t>spodnji del dim. 80x60/200cm+podstavek 10cm
visoka omara, dvojna vrata na zaklepanje, 5x nastavljiva polica po višini
zgornji del dim. 80x60/60cm+ maska 5cm
nadgradna omara, dvojna vrata na zaklepanje, 1x nastavljiva polica po višini</t>
  </si>
  <si>
    <t>Višina 270 cm</t>
  </si>
  <si>
    <t>Omara nizka, dim: 100/50/275 cm, (od tega podstavek omare- cokel 10cm</t>
  </si>
  <si>
    <t>5.3.5.100-1</t>
  </si>
  <si>
    <t>spodnji del dim. 100x50/200cm+podstavek 10cm
visoka omara, dvojna vrata na zaklepanje, 4x nastavljiva polica po višini
zgornji del dim. 100x50/55cm+ maska 5cm
nadgradna omara, dvojna vrata na zaklepanje, 1x nastavljiva polica po višini</t>
  </si>
  <si>
    <t>5.3.6</t>
  </si>
  <si>
    <t>SPODNJI NIZI
- PULT DELNO NA OMARICAH + KOVINSKO PODNOŽJE</t>
  </si>
  <si>
    <t xml:space="preserve">DELOVNI PULT S PODPULTNIMI OMARICAMI IN ENOJNIM KORITOM / globina 60 cm, višina 90 cm, iz nerjavne pločevine (INOX).
Pult na višini 90 cm od finalnega tlaka, izdelan iz vodoodporne iverne plošče debeline 30 mm  s finalno površino iz nerjavne pločevine (INOX) + 6 cm INOX zavihek ob steni. V nizu vgrajeno  enojno korito.
pod nizom so podpultne omarice iz nerjavne pločevine (INOX); cokel 10cm. </t>
  </si>
  <si>
    <t>pult (INOX) dim. 210/60/3 cm, na višini 90 cm od tal, na eni strani postavljen in montiran na podstavne omarice , na drugi strani na kovinsko podnožje -  kovinski okvirni sistem s profili 3x6cm  
pod pultom postavljene kovinske podpultne omarice višine 77cm+podstavek 10cm
1 x omarica z enojnimi vrati in polico nastavljivo po višini, š= 45 cm,
1 x omarica pod koritom z dvojnimi vrati in polico nastavljivo po višini, š=100cm</t>
  </si>
  <si>
    <t>pult (INOX) dim. 315/60/3 cm, na višini 90 cm od tal, na eni strani postavljen in montiran na podstavne omarice , na drugi strani na kovinsko podnožje -  kovinski okvirni sistem s profili 3x6cm  
pod pultom postavljene kovinske podpultne omarice višine 77cm+podstavek 10cm
2 x omarica z enojnimi vrati in polico nastavljivo po višini, š= 40 cm,
1 x omarica pod koritom z dvojnimi vrati in polico nastavljivo po višini,  š=80cm</t>
  </si>
  <si>
    <t>pult (INOX) dim. 325/60/3 cm, na višini 90 cm od tal, na eni strani postavljen in montiran na podstavne omarice , na drugi strani na kovinsko podnožje -  kovinski okvirni sistem s profili 3x6cm  
pod pultom postavljene kovinske podpultne omarice višine 77cm+podstavek 10cm
2 x omarica z enojnimi vrati in polico nastavljivo po višini, š= 45 cm,
1 x omarica pod koritom z dvojnimi vrati in polico nastavljivo po višini,  š=80cm</t>
  </si>
  <si>
    <t>pult (INOX) dim. 330/60/3 cm, na višini 90 cm od tal, na eni strani postavljen in montiran na podstavne omarice , na drugi strani na kovinsko podnožje -  kovinski okvirni sistem s profili 3x6cm  
pod pultom postavljene kovinske podpultne omarice višine 77cm+podstavek 10cm
2 x omarica z enojnimi vrati in polico nastavljivo po višini, š= 45 cm,
1 x omarica pod koritom z dvojnimi vrati in polico nastavljivo po višini,  š=85cm</t>
  </si>
  <si>
    <t>pult (INOX) dim. 350/60/3 cm, na višini 90 cm od tal, na eni strani postavljen in montiran na podstavne omarice , na drugi strani na kovinsko podnožje -  kovinski okvirni sistem s profili 3x6cm  
pod pultom postavljene kovinske podpultne omarice višine 77cm+podstavek 10cm
2 x omarica z enojnimi vrati in polico nastavljivo po višini, š= 55 cm,
1 x omarica pod koritom z dvojnimi vrati in polico nastavljivo po višini,  š=85cm</t>
  </si>
  <si>
    <t>pult (INOX) dim. 400/60/3 cm, na višini 90 cm od tal, na eni strani postavljen in montiran na podstavne omarice , na drugi strani na kovinsko podnožje -  kovinski okvirni sistem s profili 3x6cm  
pod pultom postavljene kovinske podpultne omarice višine 77cm+podstavek 10cm
1 x omarica z enojnimi vrati in polico nastavljivo po višini, š= 65 cm,
1 x omarica z dvojnimi vrati in polico nastavljivo po višini, š=75cm
1 x omarica pod koritom z dvojnimi vrati in polico nastavljivo po višini, š=75cm</t>
  </si>
  <si>
    <t>5.3.6.110N-L</t>
  </si>
  <si>
    <t>5.3.6.110N-D</t>
  </si>
  <si>
    <t>pult (INOX) dim. 110/60/3 cm, na višini 90 cm od tal, na eni strani postavljen in montiran na podstavne omarice, na drugi strani na kovinsko podnožje -  kovinski okvirni sistem s profili 3x6cm  
pod pultom postavljene kovinske podpultne omarice višine 77cm+podstavek 10cm
1 x omarica z enojnimi vrati in polico nastavljivo po višini, š= 45 cm</t>
  </si>
  <si>
    <t>projektnat in uporabnik (UKCLJ)</t>
  </si>
  <si>
    <t>- zidna enoročna mešalna baterija s komolčnim odpiranjem, tip potrdi projektant in uporabnik (UKCLJ)</t>
  </si>
  <si>
    <t>po izbiri projektanta in uporabnika (UKCLJ)</t>
  </si>
  <si>
    <t>izbiri projektanta in uporabnika (UKCLJ)</t>
  </si>
  <si>
    <t>- izbor barvnih tonov po barvni študiji oz. navodilih projektanta</t>
  </si>
  <si>
    <t>- barva po izbiri projektanta in uporabnika (UKCLJ)</t>
  </si>
  <si>
    <t>1.2.2.60P</t>
  </si>
  <si>
    <t xml:space="preserve">2.1.3.60L-2.1
</t>
  </si>
  <si>
    <t>2.2.3.66D</t>
  </si>
  <si>
    <t>7.3.1.100</t>
  </si>
  <si>
    <t>7.3.1.110</t>
  </si>
  <si>
    <t xml:space="preserve">Klop, enojna, konzolna, z naslonom pritrjenim na steno,
dim: 100/45/45 + naslon dim. 100/33cm </t>
  </si>
  <si>
    <t xml:space="preserve">Klop, enojna, konzolna, z naslonom pritrjenim na steno,
dim: 110/45/45 + naslon dim. 110/33cm </t>
  </si>
  <si>
    <t>4.1.4.120</t>
  </si>
  <si>
    <t>SANITARNA OPREMA, SESTAVA KOMPLETOV</t>
  </si>
  <si>
    <t>vsebina sanitarnega kompleta, šifra v tlorisu</t>
  </si>
  <si>
    <t>šifra elementa, ki ga vsebuje sanitarni komplet</t>
  </si>
  <si>
    <t>opis</t>
  </si>
  <si>
    <t>število znotraj sklopa</t>
  </si>
  <si>
    <t>11A
komplet pri umivalniku</t>
  </si>
  <si>
    <t>11B
komplet pri koritu v pultu</t>
  </si>
  <si>
    <t>11D
komplet pri tušu</t>
  </si>
  <si>
    <t>11E
komplet pri Wc školjki-pacienti</t>
  </si>
  <si>
    <t>11F
komplet pri pri wc školji-sanitarije osebje Ž in kombinirano M+Ž</t>
  </si>
  <si>
    <t>11G
komplet pri pri wc školjki - Wc invalidi</t>
  </si>
  <si>
    <t>11H
komplet pri pri umivalniku-wc invalidi</t>
  </si>
  <si>
    <t>držalo sklopno</t>
  </si>
  <si>
    <t>ogledalo nagibno</t>
  </si>
  <si>
    <t>11I
komplet pri pri wc školji-sanitarije osebje M</t>
  </si>
  <si>
    <t>11J
komplet pri pri tušu-wc invalidi</t>
  </si>
  <si>
    <t>11K
komple pri pri kiruruškem koritu</t>
  </si>
  <si>
    <t>11.1.1.14</t>
  </si>
  <si>
    <t>WC metlica v posodi z razkužilom, konzolna</t>
  </si>
  <si>
    <t xml:space="preserve"> 11.1.43</t>
  </si>
  <si>
    <t>1.2.2.130</t>
  </si>
  <si>
    <t>Pult iz laminata, dim. 130/60/75 cm</t>
  </si>
  <si>
    <t>11.1.43</t>
  </si>
  <si>
    <t>Držalo / oprijemalo - ravno, dolžine 60 cm, montirano horizontalno ali vertikalno</t>
  </si>
  <si>
    <t>NOČNE OMARICE</t>
  </si>
  <si>
    <t xml:space="preserve"> 4.5.1</t>
  </si>
  <si>
    <t>Nočne omarice v bolniških sobah</t>
  </si>
  <si>
    <t>- 3x predal višine 15 cm</t>
  </si>
  <si>
    <t>2x garderobna omara z enojnimi vrati, na zaklepanje
Niz garderobne omare za dve osebi, spodaj perforirana, dim.60x55x250cm
(od tega : podstavek omare- cokel 10cm)
nad omaro maska, zapora do stropa 5cm</t>
  </si>
  <si>
    <t>10x garderobna omara z enojnimi vrati, na zaklepanje
Niz garderobne omare za 10 oseb, spodaj perforirana, dim.160x55x275cm
(od tega : podstavek omare- cokel 10cm)
nad omaro maska, zapora do stropa 5cm</t>
  </si>
  <si>
    <t>10x garderobna omara z enojnimi vrati, na zaklepanje
Niz garderobne omare za 10 oseb, spodaj perforirana, dim.200x55x275cm
(od tega : podstavek omare- cokel 10cm)
nad omaro maska, zapora do stropa 5cm</t>
  </si>
  <si>
    <t>2.5.1.110</t>
  </si>
  <si>
    <t>Omara nizka dim 110/40/75cm</t>
  </si>
  <si>
    <t>Nizka omarica, dim.110x40x75cm, od tega podstavek omare - cokel 10cm 
pult dim.110x40x3 cm, montiran na nizke omarice  
omarica  dim.110x40x62cm +podstavek 10cm,  z dvojnimi vrati  z zaklepanjem  in polico nastavljivo po višini</t>
  </si>
  <si>
    <t>niz visečih omaric,dim.165x35x115cm +zapora do stropa 5cm</t>
  </si>
  <si>
    <t>2.8.5.165</t>
  </si>
  <si>
    <t>niz visečih omaric,dim.165x40x115cm+zapora do stropa 5cm</t>
  </si>
  <si>
    <t>2.8.9.85-1</t>
  </si>
  <si>
    <t>Globine 60 cm, na zaklepanje (višine 275 cm)</t>
  </si>
  <si>
    <t xml:space="preserve">3.1.2.90
</t>
  </si>
  <si>
    <t>spodnji del dim. 90x60/200cm+podstavek 10cm
regal, 5x nastavljiva polica po višini
zgornji del dim.90x60/60cm+ maska 5cm
nadgradna omara, 1x dvojna vrata na zaklepanje, 1x nastavljiva polica po višini</t>
  </si>
  <si>
    <t xml:space="preserve">3.1.3.85*
</t>
  </si>
  <si>
    <t>Regal, dim. 85x40x275 cm sestavljen po višini, 
zgornji del zaprt z vrati; dim=85/40/65cm
spodnji del odprt; dim=85/40/210cm</t>
  </si>
  <si>
    <t>spodnji del dim. 85x40/200cm+podstavek 10cm
regal, 5x nastavljiva polica po višini
zgornji del dim.85x40/60cm+ maska 5cm
nadgradna omara, 1x dvojna vrata brez zaklepanja, 1x nastavljiva polica po višini</t>
  </si>
  <si>
    <t>niz visečih omaric,dim.180x35x115cm+zapora do stropa 5cm</t>
  </si>
  <si>
    <t xml:space="preserve">3.1.4.125
</t>
  </si>
  <si>
    <t>spodnji del dim. 125x30/200cm+podstavek 10cm
regal, 5x nastavljiva polica po višini
zgornji del dim.125x30/60cm+ maska 5cm
nadgradna omara, 1x dvojna vrata na zaklepanje, 1x nastavljiva polica po višini</t>
  </si>
  <si>
    <t>Regal, dim. 125x30x275 cm sestavljen po višini, 
zgornji del zaprt z 2x vrati; dim=125/30/65cm
spodnji del odprt; dim=125/30/210cm</t>
  </si>
  <si>
    <t>4.1.1.130</t>
  </si>
  <si>
    <t>Miza, pisalna, na nogah, dim. 130/75/75 cm</t>
  </si>
  <si>
    <t>5.3.1.165-2</t>
  </si>
  <si>
    <t>Kovinski pult s konzolami pritrjen na steno, dim. 165/60/90 cm + 6 cm INOX zavihek ob steni.</t>
  </si>
  <si>
    <t>5.3.5.80-2</t>
  </si>
  <si>
    <t>Omara visoka, dim: 80/30/232 cm, (od tega podstavek omare- cokel 10cm + zapora do stropa 7 cm)</t>
  </si>
  <si>
    <t>spodnji del dim. 80x30/155cm+podstavek 10cm
visoka omara, dvojna vrata na zaklepanje, 5x nastavljiva polica po višini
zgornji del dim. 80x50/60cm+ maska 7cm
nadgradna omara, dvojna vrata na zaklepanje, 1x nastavljiva polica po višini</t>
  </si>
  <si>
    <r>
      <t xml:space="preserve">datum : </t>
    </r>
    <r>
      <rPr>
        <b/>
        <sz val="10"/>
        <rFont val="Arial"/>
        <family val="2"/>
        <charset val="238"/>
      </rPr>
      <t>APRIL 2025</t>
    </r>
  </si>
  <si>
    <t>točka 3: tekstilni izdelki,</t>
  </si>
  <si>
    <t>TOALETNI KOMPLETI</t>
  </si>
  <si>
    <t xml:space="preserve">Vsak element, ki je predmet tega javnega naročila (v nadaljevanju: oprema), mora biti izdelan tako, da je primeren za uporabo za predviden namen v okolju bolnišnice. </t>
  </si>
  <si>
    <t>Primerna za uporabo je oprema, ki je trdna oziroma stabilna ter brez prekomerne obrabe ali poškodb prenese vplive normalne uporabe v ekonomski dobi, 
zagotavlja varno uporabo in ne povzroča ali povečuje tveganja za zdravje in varnost ter izpolnjuje druge predpisane oziroma s splošno veljavnimi in
razpisnimi tehničnimi specifikacijami določene lastnosti.</t>
  </si>
  <si>
    <t>Oprema mora biti dobavljena, sestavljena, vgrajena oziroma nameščena v prostore na način, ki je skladen z načrtom dispozicije opreme po prostorih, 
namenom njene uporabe in zahtevah uporabnika. Oprema mora biti izročena v delujočem stanju.</t>
  </si>
  <si>
    <t>Tehnične zahteve izražene v obliki - najmanj oz. največ ali v območju od najmanj do največ so za dobavitelja zavezujoče.</t>
  </si>
  <si>
    <t xml:space="preserve"> - dobavitelj bo dolžan izdelati in montirati opremo v celoti (tudi dimenzijsko) skladno z navedeno tehnično dokumentacijo. V primeru ugotovitve neskladja načrtov z izvedenimi prostori bo dobavitelj dolžan izdelati in montirati opremo na način, ki bo v celoti zagotavljal prilagojenost opreme dejanskim razmeram v prostoru (dimenzije, instalacijski priključki, tehnološka oprema vgrajena v pohištveno, mobilna oprema itd.)  </t>
  </si>
  <si>
    <t xml:space="preserve"> - oprema, namenjena neposredni rabi uporabnikov (bolnikov oziroma osebja), mora izpolnjevati vse ergonomske zahteve oz. mora biti tako dimenzijsko kot oblikovno tej rabi prilagojena,</t>
  </si>
  <si>
    <t>Dobavitelj je dolžen upoštevati vse splošne opise posameznih vrst ne serijske opreme.</t>
  </si>
  <si>
    <t>Dobavitelj mora zagotoviti ustrezno pritrditev v stene za statično stabilnost opreme(kot npr. za visečo omaro, konzolni pult).</t>
  </si>
  <si>
    <t>upoštevati še morebitno prilagoditev opreme glede na vgradnjo in dimenzije tehnološke opreme in bele tehnike</t>
  </si>
  <si>
    <t>točko 10: sanitarna aramatura</t>
  </si>
  <si>
    <t>točko 12: stenske plošče</t>
  </si>
  <si>
    <t xml:space="preserve">Dobavitelj je dolžan ponuditi opremo, ki v zvezi  z dimenzijami v celoti izpolnjuje zahteve, kot sledi: </t>
  </si>
  <si>
    <t>1.8</t>
  </si>
  <si>
    <t>1.9</t>
  </si>
  <si>
    <t>ogledalo, dim: 70x50 cm, pritrjeno 135cm od tal</t>
  </si>
  <si>
    <r>
      <t xml:space="preserve">SIST EN 10088), vgrajena v pult, </t>
    </r>
    <r>
      <rPr>
        <sz val="8"/>
        <color rgb="FFFF0000"/>
        <rFont val="Arial"/>
        <family val="2"/>
        <charset val="238"/>
      </rPr>
      <t>o</t>
    </r>
    <r>
      <rPr>
        <strike/>
        <sz val="8"/>
        <color rgb="FFFF0000"/>
        <rFont val="Arial"/>
        <family val="2"/>
        <charset val="238"/>
      </rPr>
      <t>premljena z odtokom, sifonom in enoročno mešalno</t>
    </r>
  </si>
  <si>
    <t>- korita so iz nerjavne jeklene pločevine, jeklo št. 1.4301, oznaka X5CrNi18-10,</t>
  </si>
  <si>
    <t>inštalacij in opreme), zato se morata izvajalec pultov in izvajalec GOI del uskladiti;</t>
  </si>
  <si>
    <t>umivalniki, zidne enoročne baterije in sifoni niso predmet tega naročila,  temveč so predmet izvedbe GOI del (dobava in montaža vodovodnih</t>
  </si>
  <si>
    <r>
      <t xml:space="preserve">- korito iz nerjavne pločevine, jeklo št. 1.4301, oznaka 'X5CrNi18-10, SIST EN 10088,
</t>
    </r>
    <r>
      <rPr>
        <sz val="8"/>
        <color rgb="FFFF0000"/>
        <rFont val="Arial"/>
        <family val="2"/>
        <charset val="238"/>
      </rPr>
      <t>zidne enoročne baterije in sifoni niso predmet tega naročila,  temveč so predmet izvedbe GOI del (dobava in montaža vodovodnih 
inštalacij in opreme), zato se morata izvajalec pultov in izvajalec GOI del uskladiti</t>
    </r>
  </si>
  <si>
    <r>
      <t xml:space="preserve">- vgradna INDUKCIJSKA kuhalna plošča </t>
    </r>
    <r>
      <rPr>
        <sz val="8"/>
        <color rgb="FFFF0000"/>
        <rFont val="Arial"/>
        <family val="2"/>
        <charset val="238"/>
      </rPr>
      <t>ni predmet tega naročila,  temveč je predmet dobave dobavitelja bele tehnike, ki bo izbran v ločenem postopku,  zato mora dobavitelj opreme uskladiti izreze v pultu v skladu z dimenzijami izbranega dobavitelja bele tehnike</t>
    </r>
  </si>
  <si>
    <r>
      <t xml:space="preserve">- vgradni hladilnik </t>
    </r>
    <r>
      <rPr>
        <sz val="8"/>
        <color rgb="FFFF0000"/>
        <rFont val="Arial"/>
        <family val="2"/>
        <charset val="238"/>
      </rPr>
      <t>ni predmet tega naročila,  temveč je predmet dobave dobavitelja bele tehnike, ki bo izbran v ločenem postopku,  zato mora dobavitelj opreme uskladiti dimenzijo pohištvenega elementa v skladu z dimenzijami izbranega dobavitelja bele tehnike</t>
    </r>
  </si>
  <si>
    <r>
      <t xml:space="preserve">- vgradni pomivalni stroj  </t>
    </r>
    <r>
      <rPr>
        <sz val="8"/>
        <color rgb="FFFF0000"/>
        <rFont val="Arial"/>
        <family val="2"/>
        <charset val="238"/>
      </rPr>
      <t>ni predmet tega naročila,  temveč je predmet dobave dobavitelja bele tehnike, ki bo izbran v ločenem postopku,  zato mora dobavitelj opreme uskladiti dimenzijo pohištvenega elementa v skladu z dimenzijami izbranega dobavitelja bele tehnike</t>
    </r>
  </si>
  <si>
    <r>
      <t xml:space="preserve">baterijo s perlatorjem
</t>
    </r>
    <r>
      <rPr>
        <sz val="8"/>
        <color rgb="FFFF0000"/>
        <rFont val="Arial"/>
        <family val="2"/>
        <charset val="238"/>
      </rPr>
      <t xml:space="preserve">zidne enoročne baterije in sifoni niso predmet tega naročila,  temveč so predmet izvedbe GOI del (dobava in montaža vodovodnih 
inštalacij in opreme), zato se morata izvajalec pultov in izvajalec GOI del uskladiti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</si>
</sst>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3" formatCode="_-* #,##0.00_-;\-* #,##0.00_-;_-* &quot;-&quot;??_-;_-@_-"/>
    <numFmt numFmtId="164" formatCode="_(&quot;$&quot;* #,##0_);_(&quot;$&quot;* \(#,##0\);_(&quot;$&quot;* &quot;-&quot;_);_(@_)"/>
    <numFmt numFmtId="165" formatCode="_(&quot;$&quot;* #,##0.00_);_(&quot;$&quot;* \(#,##0.00\);_(&quot;$&quot;* &quot;-&quot;??_);_(@_)"/>
    <numFmt numFmtId="166" formatCode="_-* #,##0.00\ &quot;DM&quot;_-;\-* #,##0.00\ &quot;DM&quot;_-;_-* &quot;-&quot;??\ &quot;DM&quot;_-;_-@_-"/>
    <numFmt numFmtId="167" formatCode="_-* #,##0.00\ [$€]_-;\-* #,##0.00\ [$€]_-;_-* &quot;-&quot;??\ [$€]_-;_-@_-"/>
    <numFmt numFmtId="168" formatCode="0.0"/>
    <numFmt numFmtId="169" formatCode="_-* #,##0.00\ _S_I_T_-;\-* #,##0.00\ _S_I_T_-;_-* &quot;-&quot;??\ _S_I_T_-;_-@_-"/>
    <numFmt numFmtId="170" formatCode="#,##0.00;[Red]#,##0.00\-"/>
    <numFmt numFmtId="171" formatCode="_ * #,##0.00_-\ _S_L_T_ ;_ * #,##0.00\-\ _S_L_T_ ;_ * &quot;-&quot;??_-\ _S_L_T_ ;_ @_ "/>
    <numFmt numFmtId="172" formatCode="_ * #,##0.00_-&quot; SLT&quot;_ ;_ * #,##0.00&quot;- SLT&quot;_ ;_ * \-??_-&quot; SLT&quot;_ ;_ @_ "/>
    <numFmt numFmtId="173" formatCode="_([$€]* #,##0.00_);_([$€]* \(#,##0.00\);_([$€]* &quot;-&quot;??_);_(@_)"/>
    <numFmt numFmtId="174" formatCode="[$-424]0"/>
    <numFmt numFmtId="175" formatCode="_ [$€]\ * #,##0.00_ ;_ [$€]\ * \-#,##0.00_ ;_ [$€]\ * &quot;-&quot;??_ ;_ @_ "/>
    <numFmt numFmtId="176" formatCode="_-* #,##0&quot; €&quot;_-;\-* #,##0&quot; €&quot;_-;_-* &quot;- €&quot;_-;_-@_-"/>
    <numFmt numFmtId="177" formatCode="_ * #,##0.00_-\ _S_L_T_ ;_ * #,##0.00&quot;- &quot;_S_L_T_ ;_ * \-??_-\ _S_L_T_ ;_ @_ "/>
    <numFmt numFmtId="178" formatCode="_-* #,##0\ _S_I_T_-;\-* #,##0\ _S_I_T_-;_-* &quot;-&quot;??\ _S_I_T_-;_-@_-"/>
    <numFmt numFmtId="179" formatCode="_-* #,##0.00\ _E_U_R_-;\-* #,##0.00\ _E_U_R_-;_-* &quot;-&quot;??\ _E_U_R_-;_-@_-"/>
    <numFmt numFmtId="180" formatCode="_-[$€]\ * #.##0.00_-;\-[$€]\ * #.##0.00_-;_-[$€]\ * &quot;-&quot;??_-;_-@_-"/>
    <numFmt numFmtId="181" formatCode="_-* #,##0.00\ _S_I_T_-;\-* #,##0.00\ _S_I_T_-;_-* \-??\ _S_I_T_-;_-@_-"/>
  </numFmts>
  <fonts count="107">
    <font>
      <sz val="10"/>
      <color theme="1"/>
      <name val="Arial"/>
      <family val="2"/>
      <charset val="238"/>
    </font>
    <font>
      <sz val="11"/>
      <color theme="1"/>
      <name val="Calibri"/>
      <family val="2"/>
      <charset val="238"/>
      <scheme val="minor"/>
    </font>
    <font>
      <sz val="11"/>
      <color theme="1"/>
      <name val="Calibri"/>
      <family val="2"/>
      <charset val="238"/>
      <scheme val="minor"/>
    </font>
    <font>
      <b/>
      <sz val="8"/>
      <name val="Arial"/>
      <family val="2"/>
      <charset val="238"/>
    </font>
    <font>
      <sz val="8"/>
      <name val="Arial"/>
      <family val="2"/>
      <charset val="238"/>
    </font>
    <font>
      <sz val="11"/>
      <name val="Arial"/>
      <family val="2"/>
      <charset val="238"/>
    </font>
    <font>
      <b/>
      <sz val="7"/>
      <name val="Arial"/>
      <family val="2"/>
      <charset val="238"/>
    </font>
    <font>
      <sz val="7"/>
      <name val="Arial"/>
      <family val="2"/>
      <charset val="238"/>
    </font>
    <font>
      <sz val="10"/>
      <name val="Geneva"/>
    </font>
    <font>
      <i/>
      <sz val="8"/>
      <name val="Arial"/>
      <family val="2"/>
      <charset val="238"/>
    </font>
    <font>
      <sz val="11"/>
      <color theme="1"/>
      <name val="Calibri"/>
      <family val="2"/>
      <charset val="238"/>
      <scheme val="minor"/>
    </font>
    <font>
      <sz val="10"/>
      <name val="Arial"/>
      <family val="2"/>
      <charset val="238"/>
    </font>
    <font>
      <sz val="10"/>
      <name val="Arial CE"/>
      <charset val="238"/>
    </font>
    <font>
      <sz val="12"/>
      <color theme="1"/>
      <name val="Calibri"/>
      <family val="2"/>
      <charset val="134"/>
      <scheme val="minor"/>
    </font>
    <font>
      <sz val="11"/>
      <color indexed="8"/>
      <name val="Times New Roman"/>
      <family val="2"/>
      <charset val="238"/>
    </font>
    <font>
      <sz val="11"/>
      <color rgb="FFFF0000"/>
      <name val="Calibri"/>
      <family val="2"/>
      <charset val="238"/>
      <scheme val="min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1"/>
      <color indexed="8"/>
      <name val="Calibri"/>
      <family val="2"/>
      <charset val="238"/>
    </font>
    <font>
      <sz val="11"/>
      <color indexed="9"/>
      <name val="Calibri"/>
      <family val="2"/>
      <charset val="238"/>
    </font>
    <font>
      <b/>
      <sz val="18"/>
      <color indexed="57"/>
      <name val="Calibri Light"/>
      <family val="2"/>
    </font>
    <font>
      <sz val="11"/>
      <color indexed="60"/>
      <name val="Calibri"/>
      <family val="2"/>
      <charset val="238"/>
    </font>
    <font>
      <b/>
      <sz val="18"/>
      <color theme="3"/>
      <name val="Calibri Light"/>
      <family val="2"/>
      <charset val="238"/>
    </font>
    <font>
      <sz val="11"/>
      <color rgb="FF9C6500"/>
      <name val="Calibri"/>
      <family val="2"/>
      <charset val="238"/>
      <scheme val="minor"/>
    </font>
    <font>
      <sz val="8"/>
      <color theme="1"/>
      <name val="Arial"/>
      <family val="2"/>
      <charset val="238"/>
    </font>
    <font>
      <sz val="8"/>
      <color rgb="FFC00000"/>
      <name val="Arial"/>
      <family val="2"/>
      <charset val="238"/>
    </font>
    <font>
      <b/>
      <sz val="10"/>
      <color theme="1"/>
      <name val="Arial"/>
      <family val="2"/>
      <charset val="238"/>
    </font>
    <font>
      <sz val="8"/>
      <name val="Arial"/>
      <family val="2"/>
    </font>
    <font>
      <sz val="10"/>
      <name val="Arial Narrow"/>
      <family val="2"/>
      <charset val="238"/>
    </font>
    <font>
      <sz val="11"/>
      <name val="Calibri"/>
      <family val="2"/>
      <charset val="238"/>
      <scheme val="minor"/>
    </font>
    <font>
      <b/>
      <sz val="8"/>
      <name val="Arial"/>
      <family val="2"/>
    </font>
    <font>
      <sz val="10"/>
      <color theme="1"/>
      <name val="Arial"/>
      <family val="2"/>
      <charset val="238"/>
    </font>
    <font>
      <b/>
      <i/>
      <sz val="8"/>
      <name val="Arial"/>
      <family val="2"/>
      <charset val="238"/>
    </font>
    <font>
      <sz val="10"/>
      <name val="Geneva"/>
      <family val="2"/>
      <charset val="238"/>
    </font>
    <font>
      <sz val="11"/>
      <color rgb="FF000000"/>
      <name val="Calibri"/>
      <family val="2"/>
      <charset val="238"/>
    </font>
    <font>
      <sz val="11"/>
      <color indexed="16"/>
      <name val="Calibri"/>
      <family val="2"/>
      <charset val="238"/>
    </font>
    <font>
      <sz val="11"/>
      <color indexed="20"/>
      <name val="Calibri"/>
      <family val="2"/>
      <charset val="238"/>
    </font>
    <font>
      <b/>
      <sz val="11"/>
      <color indexed="53"/>
      <name val="Calibri"/>
      <family val="2"/>
      <charset val="238"/>
    </font>
    <font>
      <b/>
      <sz val="11"/>
      <color indexed="10"/>
      <name val="Calibri"/>
      <family val="2"/>
      <charset val="238"/>
    </font>
    <font>
      <b/>
      <sz val="11"/>
      <color indexed="9"/>
      <name val="Calibri"/>
      <family val="2"/>
      <charset val="238"/>
    </font>
    <font>
      <sz val="12"/>
      <name val="Arial CE"/>
    </font>
    <font>
      <sz val="10"/>
      <name val="MS Sans Serif"/>
      <family val="2"/>
      <charset val="238"/>
    </font>
    <font>
      <sz val="10"/>
      <name val="Arial CE"/>
      <family val="2"/>
      <charset val="238"/>
    </font>
    <font>
      <sz val="11"/>
      <color indexed="17"/>
      <name val="Calibri"/>
      <family val="2"/>
      <charset val="238"/>
    </font>
    <font>
      <b/>
      <sz val="11"/>
      <color indexed="8"/>
      <name val="Calibri"/>
      <family val="2"/>
      <charset val="238"/>
    </font>
    <font>
      <sz val="10"/>
      <name val="Arial CE"/>
    </font>
    <font>
      <i/>
      <sz val="11"/>
      <color indexed="23"/>
      <name val="Calibri"/>
      <family val="2"/>
      <charset val="238"/>
    </font>
    <font>
      <u/>
      <sz val="10"/>
      <color indexed="20"/>
      <name val="Arial"/>
      <family val="2"/>
      <charset val="238"/>
    </font>
    <font>
      <b/>
      <i/>
      <sz val="16"/>
      <color theme="1"/>
      <name val="Arial"/>
      <family val="2"/>
      <charset val="238"/>
    </font>
    <font>
      <b/>
      <sz val="15"/>
      <color indexed="62"/>
      <name val="Calibri"/>
      <family val="2"/>
      <charset val="238"/>
    </font>
    <font>
      <b/>
      <sz val="13"/>
      <color indexed="62"/>
      <name val="Calibri"/>
      <family val="2"/>
      <charset val="238"/>
    </font>
    <font>
      <b/>
      <sz val="11"/>
      <color indexed="62"/>
      <name val="Calibri"/>
      <family val="2"/>
      <charset val="238"/>
    </font>
    <font>
      <u/>
      <sz val="9"/>
      <color indexed="12"/>
      <name val="Arial"/>
      <family val="2"/>
      <charset val="238"/>
    </font>
    <font>
      <sz val="11"/>
      <color indexed="62"/>
      <name val="Calibri"/>
      <family val="2"/>
      <charset val="238"/>
    </font>
    <font>
      <b/>
      <sz val="11"/>
      <color indexed="63"/>
      <name val="Calibri"/>
      <family val="2"/>
      <charset val="238"/>
    </font>
    <font>
      <sz val="11"/>
      <color indexed="53"/>
      <name val="Calibri"/>
      <family val="2"/>
      <charset val="238"/>
    </font>
    <font>
      <sz val="11"/>
      <color indexed="10"/>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b/>
      <sz val="18"/>
      <color indexed="56"/>
      <name val="Cambria"/>
      <family val="2"/>
      <charset val="238"/>
    </font>
    <font>
      <sz val="10"/>
      <color indexed="8"/>
      <name val="Arial Narrow"/>
      <family val="2"/>
      <charset val="238"/>
    </font>
    <font>
      <sz val="10"/>
      <color theme="1"/>
      <name val="Arial Narrow"/>
      <family val="2"/>
      <charset val="238"/>
    </font>
    <font>
      <sz val="11"/>
      <color indexed="19"/>
      <name val="Calibri"/>
      <family val="2"/>
      <charset val="238"/>
    </font>
    <font>
      <sz val="10"/>
      <name val="Mangal"/>
      <family val="2"/>
      <charset val="238"/>
    </font>
    <font>
      <sz val="11"/>
      <color indexed="52"/>
      <name val="Calibri"/>
      <family val="2"/>
      <charset val="238"/>
    </font>
    <font>
      <b/>
      <sz val="11"/>
      <color indexed="52"/>
      <name val="Calibri"/>
      <family val="2"/>
      <charset val="238"/>
    </font>
    <font>
      <b/>
      <i/>
      <u/>
      <sz val="11"/>
      <color theme="1"/>
      <name val="Arial"/>
      <family val="2"/>
      <charset val="238"/>
    </font>
    <font>
      <b/>
      <sz val="18"/>
      <color indexed="62"/>
      <name val="Cambria"/>
      <family val="2"/>
      <charset val="238"/>
    </font>
    <font>
      <sz val="10"/>
      <name val="Helv"/>
    </font>
    <font>
      <sz val="10"/>
      <name val="Arial"/>
      <family val="2"/>
      <charset val="1"/>
    </font>
    <font>
      <sz val="10"/>
      <name val="Arial"/>
      <family val="2"/>
    </font>
    <font>
      <sz val="10"/>
      <color indexed="8"/>
      <name val="Arial CE"/>
      <family val="2"/>
      <charset val="238"/>
    </font>
    <font>
      <sz val="11"/>
      <color indexed="12"/>
      <name val="Calibri"/>
      <family val="2"/>
      <charset val="238"/>
    </font>
    <font>
      <i/>
      <sz val="11"/>
      <color indexed="10"/>
      <name val="Calibri"/>
      <family val="2"/>
      <charset val="238"/>
    </font>
    <font>
      <b/>
      <sz val="11"/>
      <color indexed="12"/>
      <name val="Calibri"/>
      <family val="2"/>
      <charset val="238"/>
    </font>
    <font>
      <b/>
      <i/>
      <sz val="9"/>
      <name val="Arial"/>
      <family val="2"/>
      <charset val="238"/>
    </font>
    <font>
      <sz val="8"/>
      <color theme="0" tint="-0.499984740745262"/>
      <name val="Arial"/>
      <family val="2"/>
      <charset val="238"/>
    </font>
    <font>
      <b/>
      <sz val="10"/>
      <name val="Arial"/>
      <family val="2"/>
      <charset val="238"/>
    </font>
    <font>
      <b/>
      <sz val="9"/>
      <name val="Arial"/>
      <family val="2"/>
      <charset val="238"/>
    </font>
    <font>
      <b/>
      <sz val="10"/>
      <color theme="1"/>
      <name val="Arial Narrow"/>
      <family val="2"/>
      <charset val="238"/>
    </font>
    <font>
      <sz val="9"/>
      <color theme="1"/>
      <name val="Arial Narrow"/>
      <family val="2"/>
      <charset val="238"/>
    </font>
    <font>
      <b/>
      <sz val="9"/>
      <color theme="1"/>
      <name val="Arial Narrow"/>
      <family val="2"/>
      <charset val="238"/>
    </font>
    <font>
      <i/>
      <sz val="9"/>
      <color theme="0" tint="-0.499984740745262"/>
      <name val="Arial Narrow"/>
      <family val="2"/>
      <charset val="238"/>
    </font>
    <font>
      <b/>
      <sz val="11"/>
      <name val="Arial"/>
      <family val="2"/>
      <charset val="238"/>
    </font>
    <font>
      <sz val="11"/>
      <color theme="1"/>
      <name val="Arial"/>
      <family val="2"/>
      <charset val="238"/>
    </font>
    <font>
      <sz val="9"/>
      <name val="Arial"/>
      <family val="2"/>
      <charset val="238"/>
    </font>
    <font>
      <b/>
      <sz val="10"/>
      <name val="Arial"/>
      <family val="2"/>
    </font>
    <font>
      <b/>
      <sz val="9"/>
      <name val="Arial"/>
      <family val="2"/>
    </font>
    <font>
      <strike/>
      <sz val="8"/>
      <color rgb="FFFF0000"/>
      <name val="Arial"/>
      <family val="2"/>
      <charset val="238"/>
    </font>
    <font>
      <strike/>
      <sz val="10"/>
      <color rgb="FFFF0000"/>
      <name val="Arial"/>
      <family val="2"/>
      <charset val="238"/>
    </font>
    <font>
      <strike/>
      <sz val="10"/>
      <name val="Arial"/>
      <family val="2"/>
      <charset val="238"/>
    </font>
    <font>
      <b/>
      <sz val="8"/>
      <color rgb="FFC00000"/>
      <name val="Arial"/>
      <family val="2"/>
      <charset val="238"/>
    </font>
    <font>
      <b/>
      <sz val="10"/>
      <color rgb="FFFF0000"/>
      <name val="Arial"/>
      <family val="2"/>
      <charset val="238"/>
    </font>
    <font>
      <sz val="8"/>
      <color rgb="FFFF0000"/>
      <name val="Arial"/>
      <family val="2"/>
      <charset val="238"/>
    </font>
    <font>
      <b/>
      <strike/>
      <sz val="8"/>
      <color rgb="FFFF0000"/>
      <name val="Arial"/>
      <family val="2"/>
      <charset val="238"/>
    </font>
  </fonts>
  <fills count="10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7"/>
      </patternFill>
    </fill>
    <fill>
      <patternFill patternType="solid">
        <fgColor indexed="9"/>
      </patternFill>
    </fill>
    <fill>
      <patternFill patternType="solid">
        <fgColor indexed="26"/>
      </patternFill>
    </fill>
    <fill>
      <patternFill patternType="solid">
        <fgColor indexed="27"/>
      </patternFill>
    </fill>
    <fill>
      <patternFill patternType="solid">
        <fgColor indexed="42"/>
      </patternFill>
    </fill>
    <fill>
      <patternFill patternType="solid">
        <fgColor indexed="44"/>
      </patternFill>
    </fill>
    <fill>
      <patternFill patternType="solid">
        <fgColor indexed="22"/>
      </patternFill>
    </fill>
    <fill>
      <patternFill patternType="solid">
        <fgColor indexed="43"/>
      </patternFill>
    </fill>
    <fill>
      <patternFill patternType="solid">
        <fgColor indexed="24"/>
      </patternFill>
    </fill>
    <fill>
      <patternFill patternType="solid">
        <fgColor indexed="29"/>
      </patternFill>
    </fill>
    <fill>
      <patternFill patternType="solid">
        <fgColor indexed="55"/>
      </patternFill>
    </fill>
    <fill>
      <patternFill patternType="solid">
        <fgColor indexed="45"/>
      </patternFill>
    </fill>
    <fill>
      <patternFill patternType="solid">
        <fgColor indexed="46"/>
      </patternFill>
    </fill>
    <fill>
      <patternFill patternType="solid">
        <fgColor indexed="31"/>
        <bgColor indexed="41"/>
      </patternFill>
    </fill>
    <fill>
      <patternFill patternType="solid">
        <fgColor indexed="45"/>
        <bgColor indexed="50"/>
      </patternFill>
    </fill>
    <fill>
      <patternFill patternType="solid">
        <fgColor indexed="42"/>
        <bgColor indexed="27"/>
      </patternFill>
    </fill>
    <fill>
      <patternFill patternType="solid">
        <fgColor indexed="46"/>
        <bgColor indexed="45"/>
      </patternFill>
    </fill>
    <fill>
      <patternFill patternType="solid">
        <fgColor indexed="27"/>
        <bgColor indexed="42"/>
      </patternFill>
    </fill>
    <fill>
      <patternFill patternType="solid">
        <fgColor indexed="47"/>
        <bgColor indexed="41"/>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50"/>
      </patternFill>
    </fill>
    <fill>
      <patternFill patternType="solid">
        <fgColor indexed="11"/>
        <bgColor indexed="57"/>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53"/>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56"/>
      </patternFill>
    </fill>
    <fill>
      <patternFill patternType="solid">
        <fgColor indexed="54"/>
        <bgColor indexed="23"/>
      </patternFill>
    </fill>
    <fill>
      <patternFill patternType="solid">
        <fgColor indexed="25"/>
        <bgColor indexed="25"/>
      </patternFill>
    </fill>
    <fill>
      <patternFill patternType="solid">
        <fgColor indexed="26"/>
        <bgColor indexed="26"/>
      </patternFill>
    </fill>
    <fill>
      <patternFill patternType="solid">
        <fgColor indexed="26"/>
        <bgColor indexed="9"/>
      </patternFill>
    </fill>
    <fill>
      <patternFill patternType="solid">
        <fgColor indexed="22"/>
        <bgColor indexed="22"/>
      </patternFill>
    </fill>
    <fill>
      <patternFill patternType="solid">
        <fgColor indexed="22"/>
        <bgColor indexed="41"/>
      </patternFill>
    </fill>
    <fill>
      <patternFill patternType="solid">
        <fgColor indexed="55"/>
        <bgColor indexed="55"/>
      </patternFill>
    </fill>
    <fill>
      <patternFill patternType="solid">
        <fgColor indexed="55"/>
        <bgColor indexed="23"/>
      </patternFill>
    </fill>
    <fill>
      <patternFill patternType="solid">
        <fgColor indexed="25"/>
        <bgColor indexed="61"/>
      </patternFill>
    </fill>
    <fill>
      <patternFill patternType="solid">
        <fgColor indexed="42"/>
        <bgColor indexed="42"/>
      </patternFill>
    </fill>
    <fill>
      <patternFill patternType="solid">
        <fgColor indexed="54"/>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10"/>
      </patternFill>
    </fill>
    <fill>
      <patternFill patternType="solid">
        <fgColor indexed="45"/>
        <bgColor indexed="45"/>
      </patternFill>
    </fill>
    <fill>
      <patternFill patternType="solid">
        <fgColor indexed="9"/>
        <bgColor indexed="9"/>
      </patternFill>
    </fill>
    <fill>
      <patternFill patternType="solid">
        <fgColor indexed="9"/>
        <bgColor indexed="26"/>
      </patternFill>
    </fill>
    <fill>
      <patternFill patternType="lightUp">
        <fgColor indexed="9"/>
        <bgColor indexed="55"/>
      </patternFill>
    </fill>
    <fill>
      <patternFill patternType="solid">
        <fgColor indexed="24"/>
        <bgColor indexed="22"/>
      </patternFill>
    </fill>
    <fill>
      <patternFill patternType="lightUp">
        <fgColor indexed="9"/>
        <bgColor indexed="29"/>
      </patternFill>
    </fill>
    <fill>
      <patternFill patternType="solid">
        <fgColor indexed="50"/>
        <bgColor indexed="45"/>
      </patternFill>
    </fill>
    <fill>
      <patternFill patternType="lightUp">
        <fgColor indexed="9"/>
        <bgColor indexed="22"/>
      </patternFill>
    </fill>
    <fill>
      <patternFill patternType="solid">
        <fgColor indexed="41"/>
        <bgColor indexed="22"/>
      </patternFill>
    </fill>
    <fill>
      <patternFill patternType="solid">
        <fgColor indexed="43"/>
        <bgColor indexed="43"/>
      </patternFill>
    </fill>
    <fill>
      <patternFill patternType="solid">
        <fgColor indexed="43"/>
        <bgColor indexed="26"/>
      </patternFill>
    </fill>
    <fill>
      <patternFill patternType="solid">
        <fgColor indexed="62"/>
      </patternFill>
    </fill>
    <fill>
      <patternFill patternType="solid">
        <fgColor indexed="57"/>
      </patternFill>
    </fill>
    <fill>
      <patternFill patternType="solid">
        <fgColor indexed="12"/>
      </patternFill>
    </fill>
    <fill>
      <patternFill patternType="solid">
        <fgColor theme="0" tint="-0.249977111117893"/>
        <bgColor indexed="64"/>
      </patternFill>
    </fill>
    <fill>
      <patternFill patternType="solid">
        <fgColor rgb="FFFFFFCC"/>
        <bgColor indexed="64"/>
      </patternFill>
    </fill>
    <fill>
      <patternFill patternType="solid">
        <fgColor theme="6"/>
        <bgColor indexed="64"/>
      </patternFill>
    </fill>
  </fills>
  <borders count="56">
    <border>
      <left/>
      <right/>
      <top/>
      <bottom/>
      <diagonal/>
    </border>
    <border>
      <left style="hair">
        <color indexed="64"/>
      </left>
      <right style="hair">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hair">
        <color indexed="64"/>
      </left>
      <right style="hair">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style="hair">
        <color indexed="64"/>
      </left>
      <right style="hair">
        <color indexed="64"/>
      </right>
      <top/>
      <bottom style="thin">
        <color auto="1"/>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54"/>
      </bottom>
      <diagonal/>
    </border>
    <border>
      <left/>
      <right/>
      <top/>
      <bottom style="thick">
        <color indexed="56"/>
      </bottom>
      <diagonal/>
    </border>
    <border>
      <left/>
      <right/>
      <top/>
      <bottom style="thick">
        <color indexed="22"/>
      </bottom>
      <diagonal/>
    </border>
    <border>
      <left/>
      <right/>
      <top/>
      <bottom style="thick">
        <color indexed="27"/>
      </bottom>
      <diagonal/>
    </border>
    <border>
      <left/>
      <right/>
      <top/>
      <bottom style="medium">
        <color indexed="44"/>
      </bottom>
      <diagonal/>
    </border>
    <border>
      <left/>
      <right/>
      <top/>
      <bottom style="medium">
        <color indexed="27"/>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right/>
      <top/>
      <bottom style="double">
        <color indexed="10"/>
      </bottom>
      <diagonal/>
    </border>
    <border>
      <left/>
      <right/>
      <top/>
      <bottom style="thick">
        <color indexed="6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54"/>
      </top>
      <bottom style="double">
        <color indexed="54"/>
      </bottom>
      <diagonal/>
    </border>
    <border>
      <left/>
      <right/>
      <top style="thin">
        <color indexed="56"/>
      </top>
      <bottom style="double">
        <color indexed="56"/>
      </bottom>
      <diagonal/>
    </border>
    <border>
      <left/>
      <right/>
      <top style="thin">
        <color indexed="62"/>
      </top>
      <bottom style="double">
        <color indexed="62"/>
      </bottom>
      <diagonal/>
    </border>
    <border>
      <left/>
      <right/>
      <top/>
      <bottom style="thick">
        <color indexed="49"/>
      </bottom>
      <diagonal/>
    </border>
    <border>
      <left/>
      <right/>
      <top/>
      <bottom style="medium">
        <color indexed="49"/>
      </bottom>
      <diagonal/>
    </border>
    <border>
      <left style="thin">
        <color indexed="10"/>
      </left>
      <right style="thin">
        <color indexed="10"/>
      </right>
      <top style="thin">
        <color indexed="10"/>
      </top>
      <bottom style="thin">
        <color indexed="10"/>
      </bottom>
      <diagonal/>
    </border>
    <border>
      <left/>
      <right/>
      <top style="thin">
        <color indexed="49"/>
      </top>
      <bottom style="double">
        <color indexed="49"/>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double">
        <color indexed="64"/>
      </bottom>
      <diagonal/>
    </border>
    <border>
      <left/>
      <right/>
      <top style="double">
        <color indexed="64"/>
      </top>
      <bottom style="double">
        <color indexed="64"/>
      </bottom>
      <diagonal/>
    </border>
    <border>
      <left/>
      <right/>
      <top style="hair">
        <color auto="1"/>
      </top>
      <bottom style="thin">
        <color indexed="64"/>
      </bottom>
      <diagonal/>
    </border>
    <border>
      <left/>
      <right/>
      <top/>
      <bottom style="hair">
        <color indexed="64"/>
      </bottom>
      <diagonal/>
    </border>
    <border>
      <left style="thick">
        <color theme="0"/>
      </left>
      <right style="thick">
        <color theme="0"/>
      </right>
      <top style="thick">
        <color theme="0"/>
      </top>
      <bottom style="thick">
        <color theme="0"/>
      </bottom>
      <diagonal/>
    </border>
  </borders>
  <cellStyleXfs count="877">
    <xf numFmtId="0" fontId="0" fillId="0" borderId="0"/>
    <xf numFmtId="0" fontId="8" fillId="0" borderId="0"/>
    <xf numFmtId="0" fontId="10" fillId="0" borderId="0"/>
    <xf numFmtId="0" fontId="10" fillId="0" borderId="0"/>
    <xf numFmtId="0" fontId="10" fillId="0" borderId="0"/>
    <xf numFmtId="0" fontId="10" fillId="0" borderId="0"/>
    <xf numFmtId="0" fontId="12" fillId="0" borderId="0"/>
    <xf numFmtId="0" fontId="10" fillId="0" borderId="0"/>
    <xf numFmtId="0" fontId="13" fillId="0" borderId="0"/>
    <xf numFmtId="0" fontId="10" fillId="0" borderId="0"/>
    <xf numFmtId="0" fontId="10" fillId="0" borderId="0"/>
    <xf numFmtId="0" fontId="14" fillId="0" borderId="0"/>
    <xf numFmtId="0" fontId="19" fillId="2" borderId="0" applyNumberFormat="0" applyBorder="0" applyAlignment="0" applyProtection="0"/>
    <xf numFmtId="0" fontId="22" fillId="6" borderId="6" applyNumberFormat="0" applyAlignment="0" applyProtection="0"/>
    <xf numFmtId="0" fontId="15" fillId="0" borderId="0" applyNumberFormat="0" applyFill="0" applyBorder="0" applyAlignment="0" applyProtection="0"/>
    <xf numFmtId="0" fontId="10" fillId="10" borderId="0" applyNumberFormat="0" applyBorder="0" applyAlignment="0" applyProtection="0"/>
    <xf numFmtId="0" fontId="10" fillId="11"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0" fillId="18" borderId="0" applyNumberFormat="0" applyBorder="0" applyAlignment="0" applyProtection="0"/>
    <xf numFmtId="0" fontId="10" fillId="19" borderId="0" applyNumberFormat="0" applyBorder="0" applyAlignment="0" applyProtection="0"/>
    <xf numFmtId="0" fontId="10" fillId="22" borderId="0" applyNumberFormat="0" applyBorder="0" applyAlignment="0" applyProtection="0"/>
    <xf numFmtId="0" fontId="10" fillId="23" borderId="0" applyNumberFormat="0" applyBorder="0" applyAlignment="0" applyProtection="0"/>
    <xf numFmtId="0" fontId="10" fillId="26" borderId="0" applyNumberFormat="0" applyBorder="0" applyAlignment="0" applyProtection="0"/>
    <xf numFmtId="0" fontId="10" fillId="27" borderId="0" applyNumberFormat="0" applyBorder="0" applyAlignment="0" applyProtection="0"/>
    <xf numFmtId="0" fontId="10" fillId="30" borderId="0" applyNumberFormat="0" applyBorder="0" applyAlignment="0" applyProtection="0"/>
    <xf numFmtId="0" fontId="10" fillId="31" borderId="0" applyNumberFormat="0" applyBorder="0" applyAlignment="0" applyProtection="0"/>
    <xf numFmtId="0" fontId="28" fillId="12" borderId="0" applyNumberFormat="0" applyBorder="0" applyAlignment="0" applyProtection="0"/>
    <xf numFmtId="0" fontId="30" fillId="42" borderId="0" applyNumberFormat="0" applyBorder="0" applyAlignment="0" applyProtection="0"/>
    <xf numFmtId="0" fontId="28" fillId="16" borderId="0" applyNumberFormat="0" applyBorder="0" applyAlignment="0" applyProtection="0"/>
    <xf numFmtId="0" fontId="30" fillId="43" borderId="0" applyNumberFormat="0" applyBorder="0" applyAlignment="0" applyProtection="0"/>
    <xf numFmtId="0" fontId="28" fillId="20" borderId="0" applyNumberFormat="0" applyBorder="0" applyAlignment="0" applyProtection="0"/>
    <xf numFmtId="0" fontId="30" fillId="40" borderId="0" applyNumberFormat="0" applyBorder="0" applyAlignment="0" applyProtection="0"/>
    <xf numFmtId="0" fontId="28" fillId="24" borderId="0" applyNumberFormat="0" applyBorder="0" applyAlignment="0" applyProtection="0"/>
    <xf numFmtId="0" fontId="30" fillId="34" borderId="0" applyNumberFormat="0" applyBorder="0" applyAlignment="0" applyProtection="0"/>
    <xf numFmtId="0" fontId="28" fillId="28" borderId="0" applyNumberFormat="0" applyBorder="0" applyAlignment="0" applyProtection="0"/>
    <xf numFmtId="0" fontId="30" fillId="39" borderId="0" applyNumberFormat="0" applyBorder="0" applyAlignment="0" applyProtection="0"/>
    <xf numFmtId="0" fontId="28" fillId="32" borderId="0" applyNumberFormat="0" applyBorder="0" applyAlignment="0" applyProtection="0"/>
    <xf numFmtId="0" fontId="30" fillId="44" borderId="0" applyNumberFormat="0" applyBorder="0" applyAlignment="0" applyProtection="0"/>
    <xf numFmtId="0" fontId="28" fillId="9"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8" fillId="13" borderId="0" applyNumberFormat="0" applyBorder="0" applyAlignment="0" applyProtection="0"/>
    <xf numFmtId="0" fontId="29" fillId="36" borderId="0" applyNumberFormat="0" applyBorder="0" applyAlignment="0" applyProtection="0"/>
    <xf numFmtId="0" fontId="29" fillId="34" borderId="0" applyNumberFormat="0" applyBorder="0" applyAlignment="0" applyProtection="0"/>
    <xf numFmtId="0" fontId="28" fillId="17" borderId="0" applyNumberFormat="0" applyBorder="0" applyAlignment="0" applyProtection="0"/>
    <xf numFmtId="0" fontId="29" fillId="35" borderId="0" applyNumberFormat="0" applyBorder="0" applyAlignment="0" applyProtection="0"/>
    <xf numFmtId="0" fontId="29" fillId="40" borderId="0" applyNumberFormat="0" applyBorder="0" applyAlignment="0" applyProtection="0"/>
    <xf numFmtId="0" fontId="28" fillId="21" borderId="0" applyNumberFormat="0" applyBorder="0" applyAlignment="0" applyProtection="0"/>
    <xf numFmtId="0" fontId="29" fillId="36" borderId="0" applyNumberFormat="0" applyBorder="0" applyAlignment="0" applyProtection="0"/>
    <xf numFmtId="0" fontId="29" fillId="41" borderId="0" applyNumberFormat="0" applyBorder="0" applyAlignment="0" applyProtection="0"/>
    <xf numFmtId="0" fontId="28" fillId="25" borderId="0" applyNumberFormat="0" applyBorder="0" applyAlignment="0" applyProtection="0"/>
    <xf numFmtId="0" fontId="29" fillId="37" borderId="0" applyNumberFormat="0" applyBorder="0" applyAlignment="0" applyProtection="0"/>
    <xf numFmtId="0" fontId="29" fillId="33" borderId="0" applyNumberFormat="0" applyBorder="0" applyAlignment="0" applyProtection="0"/>
    <xf numFmtId="0" fontId="28" fillId="29" borderId="0" applyNumberFormat="0" applyBorder="0" applyAlignment="0" applyProtection="0"/>
    <xf numFmtId="0" fontId="29" fillId="38" borderId="0" applyNumberFormat="0" applyBorder="0" applyAlignment="0" applyProtection="0"/>
    <xf numFmtId="0" fontId="29" fillId="40" borderId="0" applyNumberFormat="0" applyBorder="0" applyAlignment="0" applyProtection="0"/>
    <xf numFmtId="0" fontId="20" fillId="3" borderId="0" applyNumberFormat="0" applyBorder="0" applyAlignment="0" applyProtection="0"/>
    <xf numFmtId="0" fontId="23" fillId="6" borderId="5" applyNumberFormat="0" applyAlignment="0" applyProtection="0"/>
    <xf numFmtId="0" fontId="25" fillId="7" borderId="8" applyNumberFormat="0" applyAlignment="0" applyProtection="0"/>
    <xf numFmtId="0" fontId="29" fillId="0" borderId="0"/>
    <xf numFmtId="0" fontId="26" fillId="0" borderId="0" applyNumberFormat="0" applyFill="0" applyBorder="0" applyAlignment="0" applyProtection="0"/>
    <xf numFmtId="0" fontId="16" fillId="0" borderId="2" applyNumberFormat="0" applyFill="0" applyAlignment="0" applyProtection="0"/>
    <xf numFmtId="0" fontId="17" fillId="0" borderId="3" applyNumberFormat="0" applyFill="0" applyAlignment="0" applyProtection="0"/>
    <xf numFmtId="0" fontId="18" fillId="0" borderId="4" applyNumberFormat="0" applyFill="0" applyAlignment="0" applyProtection="0"/>
    <xf numFmtId="0" fontId="18" fillId="0" borderId="0" applyNumberFormat="0" applyFill="0" applyBorder="0" applyAlignment="0" applyProtection="0"/>
    <xf numFmtId="0" fontId="21" fillId="5" borderId="5" applyNumberFormat="0" applyAlignment="0" applyProtection="0"/>
    <xf numFmtId="0" fontId="24" fillId="0" borderId="7" applyNumberFormat="0" applyFill="0" applyAlignment="0" applyProtection="0"/>
    <xf numFmtId="0" fontId="33" fillId="0" borderId="0" applyNumberFormat="0" applyFill="0" applyBorder="0" applyAlignment="0" applyProtection="0"/>
    <xf numFmtId="0" fontId="31" fillId="0" borderId="0" applyNumberFormat="0" applyFill="0" applyBorder="0" applyAlignment="0" applyProtection="0"/>
    <xf numFmtId="0" fontId="11" fillId="0" borderId="0"/>
    <xf numFmtId="0" fontId="29" fillId="0" borderId="0"/>
    <xf numFmtId="0" fontId="34" fillId="4" borderId="0" applyNumberFormat="0" applyBorder="0" applyAlignment="0" applyProtection="0"/>
    <xf numFmtId="0" fontId="32" fillId="41" borderId="0" applyNumberFormat="0" applyBorder="0" applyAlignment="0" applyProtection="0"/>
    <xf numFmtId="0" fontId="29" fillId="8" borderId="9" applyNumberFormat="0" applyFont="0" applyAlignment="0" applyProtection="0"/>
    <xf numFmtId="0" fontId="27" fillId="0" borderId="10" applyNumberFormat="0" applyFill="0" applyAlignment="0" applyProtection="0"/>
    <xf numFmtId="0" fontId="10" fillId="0" borderId="0"/>
    <xf numFmtId="0" fontId="10" fillId="0" borderId="0"/>
    <xf numFmtId="0" fontId="10" fillId="0" borderId="0"/>
    <xf numFmtId="0" fontId="10" fillId="0" borderId="0"/>
    <xf numFmtId="0" fontId="10" fillId="0" borderId="0"/>
    <xf numFmtId="0" fontId="44" fillId="0" borderId="0"/>
    <xf numFmtId="0" fontId="11" fillId="0" borderId="0"/>
    <xf numFmtId="167" fontId="11" fillId="0" borderId="0" applyFont="0" applyFill="0" applyBorder="0" applyAlignment="0" applyProtection="0"/>
    <xf numFmtId="0" fontId="11" fillId="0" borderId="0"/>
    <xf numFmtId="166" fontId="11" fillId="0" borderId="0" applyFont="0" applyFill="0" applyBorder="0" applyAlignment="0" applyProtection="0"/>
    <xf numFmtId="0" fontId="45"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10" borderId="0" applyNumberFormat="0" applyBorder="0" applyAlignment="0" applyProtection="0"/>
    <xf numFmtId="0" fontId="10" fillId="11"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0" fillId="18" borderId="0" applyNumberFormat="0" applyBorder="0" applyAlignment="0" applyProtection="0"/>
    <xf numFmtId="0" fontId="10" fillId="19" borderId="0" applyNumberFormat="0" applyBorder="0" applyAlignment="0" applyProtection="0"/>
    <xf numFmtId="0" fontId="10" fillId="22" borderId="0" applyNumberFormat="0" applyBorder="0" applyAlignment="0" applyProtection="0"/>
    <xf numFmtId="0" fontId="10" fillId="23" borderId="0" applyNumberFormat="0" applyBorder="0" applyAlignment="0" applyProtection="0"/>
    <xf numFmtId="0" fontId="10" fillId="26" borderId="0" applyNumberFormat="0" applyBorder="0" applyAlignment="0" applyProtection="0"/>
    <xf numFmtId="0" fontId="10" fillId="27" borderId="0" applyNumberFormat="0" applyBorder="0" applyAlignment="0" applyProtection="0"/>
    <xf numFmtId="0" fontId="10" fillId="30" borderId="0" applyNumberFormat="0" applyBorder="0" applyAlignment="0" applyProtection="0"/>
    <xf numFmtId="0" fontId="10" fillId="31" borderId="0" applyNumberFormat="0" applyBorder="0" applyAlignment="0" applyProtection="0"/>
    <xf numFmtId="0" fontId="10" fillId="0" borderId="0"/>
    <xf numFmtId="0" fontId="11" fillId="0" borderId="0"/>
    <xf numFmtId="0" fontId="29" fillId="33" borderId="0" applyNumberFormat="0" applyBorder="0" applyAlignment="0" applyProtection="0"/>
    <xf numFmtId="0" fontId="29" fillId="45" borderId="0" applyNumberFormat="0" applyBorder="0" applyAlignment="0" applyProtection="0"/>
    <xf numFmtId="0" fontId="29" fillId="38" borderId="0" applyNumberFormat="0" applyBorder="0" applyAlignment="0" applyProtection="0"/>
    <xf numFmtId="0" fontId="29" fillId="46" borderId="0" applyNumberFormat="0" applyBorder="0" applyAlignment="0" applyProtection="0"/>
    <xf numFmtId="0" fontId="29" fillId="37" borderId="0" applyNumberFormat="0" applyBorder="0" applyAlignment="0" applyProtection="0"/>
    <xf numFmtId="0" fontId="29" fillId="34" borderId="0" applyNumberFormat="0" applyBorder="0" applyAlignment="0" applyProtection="0"/>
    <xf numFmtId="0" fontId="29" fillId="33" borderId="0" applyNumberFormat="0" applyBorder="0" applyAlignment="0" applyProtection="0"/>
    <xf numFmtId="0" fontId="29" fillId="39" borderId="0" applyNumberFormat="0" applyBorder="0" applyAlignment="0" applyProtection="0"/>
    <xf numFmtId="0" fontId="29" fillId="47" borderId="0" applyNumberFormat="0" applyBorder="0" applyAlignment="0" applyProtection="0"/>
    <xf numFmtId="0" fontId="29" fillId="45" borderId="0" applyNumberFormat="0" applyBorder="0" applyAlignment="0" applyProtection="0"/>
    <xf numFmtId="0" fontId="29" fillId="43" borderId="0" applyNumberFormat="0" applyBorder="0" applyAlignment="0" applyProtection="0"/>
    <xf numFmtId="0" fontId="29" fillId="48" borderId="0" applyNumberFormat="0" applyBorder="0" applyAlignment="0" applyProtection="0"/>
    <xf numFmtId="0" fontId="29" fillId="38" borderId="0" applyNumberFormat="0" applyBorder="0" applyAlignment="0" applyProtection="0"/>
    <xf numFmtId="0" fontId="29" fillId="36" borderId="0" applyNumberFormat="0" applyBorder="0" applyAlignment="0" applyProtection="0"/>
    <xf numFmtId="0" fontId="29" fillId="49" borderId="0" applyNumberFormat="0" applyBorder="0" applyAlignment="0" applyProtection="0"/>
    <xf numFmtId="0" fontId="29" fillId="46" borderId="0" applyNumberFormat="0" applyBorder="0" applyAlignment="0" applyProtection="0"/>
    <xf numFmtId="0" fontId="29" fillId="34" borderId="0" applyNumberFormat="0" applyBorder="0" applyAlignment="0" applyProtection="0"/>
    <xf numFmtId="0" fontId="29" fillId="50" borderId="0" applyNumberFormat="0" applyBorder="0" applyAlignment="0" applyProtection="0"/>
    <xf numFmtId="0" fontId="29" fillId="37" borderId="0" applyNumberFormat="0" applyBorder="0" applyAlignment="0" applyProtection="0"/>
    <xf numFmtId="0" fontId="29" fillId="51" borderId="0" applyNumberFormat="0" applyBorder="0" applyAlignment="0" applyProtection="0"/>
    <xf numFmtId="0" fontId="29" fillId="34" borderId="0" applyNumberFormat="0" applyBorder="0" applyAlignment="0" applyProtection="0"/>
    <xf numFmtId="0" fontId="29" fillId="36" borderId="0" applyNumberFormat="0" applyBorder="0" applyAlignment="0" applyProtection="0"/>
    <xf numFmtId="0" fontId="29" fillId="52" borderId="0" applyNumberFormat="0" applyBorder="0" applyAlignment="0" applyProtection="0"/>
    <xf numFmtId="0" fontId="29" fillId="39" borderId="0" applyNumberFormat="0" applyBorder="0" applyAlignment="0" applyProtection="0"/>
    <xf numFmtId="0" fontId="29" fillId="43" borderId="0" applyNumberFormat="0" applyBorder="0" applyAlignment="0" applyProtection="0"/>
    <xf numFmtId="0" fontId="29" fillId="53" borderId="0" applyNumberFormat="0" applyBorder="0" applyAlignment="0" applyProtection="0"/>
    <xf numFmtId="0" fontId="29" fillId="46" borderId="0" applyNumberFormat="0" applyBorder="0" applyAlignment="0" applyProtection="0"/>
    <xf numFmtId="0" fontId="29" fillId="39" borderId="0" applyNumberFormat="0" applyBorder="0" applyAlignment="0" applyProtection="0"/>
    <xf numFmtId="0" fontId="29" fillId="54" borderId="0" applyNumberFormat="0" applyBorder="0" applyAlignment="0" applyProtection="0"/>
    <xf numFmtId="0" fontId="29" fillId="39" borderId="0" applyNumberFormat="0" applyBorder="0" applyAlignment="0" applyProtection="0"/>
    <xf numFmtId="0" fontId="29" fillId="37" borderId="0" applyNumberFormat="0" applyBorder="0" applyAlignment="0" applyProtection="0"/>
    <xf numFmtId="0" fontId="29" fillId="55" borderId="0" applyNumberFormat="0" applyBorder="0" applyAlignment="0" applyProtection="0"/>
    <xf numFmtId="0" fontId="29" fillId="43" borderId="0" applyNumberFormat="0" applyBorder="0" applyAlignment="0" applyProtection="0"/>
    <xf numFmtId="0" fontId="29" fillId="56" borderId="0" applyNumberFormat="0" applyBorder="0" applyAlignment="0" applyProtection="0"/>
    <xf numFmtId="0" fontId="29" fillId="53" borderId="0" applyNumberFormat="0" applyBorder="0" applyAlignment="0" applyProtection="0"/>
    <xf numFmtId="0" fontId="29" fillId="41" borderId="0" applyNumberFormat="0" applyBorder="0" applyAlignment="0" applyProtection="0"/>
    <xf numFmtId="0" fontId="29" fillId="57" borderId="0" applyNumberFormat="0" applyBorder="0" applyAlignment="0" applyProtection="0"/>
    <xf numFmtId="0" fontId="29" fillId="46" borderId="0" applyNumberFormat="0" applyBorder="0" applyAlignment="0" applyProtection="0"/>
    <xf numFmtId="0" fontId="29" fillId="45" borderId="0" applyNumberFormat="0" applyBorder="0" applyAlignment="0" applyProtection="0"/>
    <xf numFmtId="0" fontId="29" fillId="50" borderId="0" applyNumberFormat="0" applyBorder="0" applyAlignment="0" applyProtection="0"/>
    <xf numFmtId="0" fontId="29" fillId="39" borderId="0" applyNumberFormat="0" applyBorder="0" applyAlignment="0" applyProtection="0"/>
    <xf numFmtId="0" fontId="29" fillId="37" borderId="0" applyNumberFormat="0" applyBorder="0" applyAlignment="0" applyProtection="0"/>
    <xf numFmtId="0" fontId="29" fillId="55" borderId="0" applyNumberFormat="0" applyBorder="0" applyAlignment="0" applyProtection="0"/>
    <xf numFmtId="0" fontId="29" fillId="54" borderId="0" applyNumberFormat="0" applyBorder="0" applyAlignment="0" applyProtection="0"/>
    <xf numFmtId="0" fontId="29" fillId="36" borderId="0" applyNumberFormat="0" applyBorder="0" applyAlignment="0" applyProtection="0"/>
    <xf numFmtId="0" fontId="29" fillId="58" borderId="0" applyNumberFormat="0" applyBorder="0" applyAlignment="0" applyProtection="0"/>
    <xf numFmtId="0" fontId="30" fillId="59" borderId="0" applyNumberFormat="0" applyBorder="0" applyAlignment="0" applyProtection="0"/>
    <xf numFmtId="0" fontId="30" fillId="53" borderId="0" applyNumberFormat="0" applyBorder="0" applyAlignment="0" applyProtection="0"/>
    <xf numFmtId="0" fontId="30" fillId="60" borderId="0" applyNumberFormat="0" applyBorder="0" applyAlignment="0" applyProtection="0"/>
    <xf numFmtId="0" fontId="30" fillId="61" borderId="0" applyNumberFormat="0" applyBorder="0" applyAlignment="0" applyProtection="0"/>
    <xf numFmtId="0" fontId="30" fillId="62" borderId="0" applyNumberFormat="0" applyBorder="0" applyAlignment="0" applyProtection="0"/>
    <xf numFmtId="0" fontId="30" fillId="59" borderId="0" applyNumberFormat="0" applyBorder="0" applyAlignment="0" applyProtection="0"/>
    <xf numFmtId="0" fontId="30" fillId="37" borderId="0" applyNumberFormat="0" applyBorder="0" applyAlignment="0" applyProtection="0"/>
    <xf numFmtId="0" fontId="30" fillId="63" borderId="0" applyNumberFormat="0" applyBorder="0" applyAlignment="0" applyProtection="0"/>
    <xf numFmtId="0" fontId="30" fillId="43" borderId="0" applyNumberFormat="0" applyBorder="0" applyAlignment="0" applyProtection="0"/>
    <xf numFmtId="0" fontId="30" fillId="64" borderId="0" applyNumberFormat="0" applyBorder="0" applyAlignment="0" applyProtection="0"/>
    <xf numFmtId="0" fontId="30" fillId="56" borderId="0" applyNumberFormat="0" applyBorder="0" applyAlignment="0" applyProtection="0"/>
    <xf numFmtId="0" fontId="30" fillId="53" borderId="0" applyNumberFormat="0" applyBorder="0" applyAlignment="0" applyProtection="0"/>
    <xf numFmtId="0" fontId="30" fillId="54" borderId="0" applyNumberFormat="0" applyBorder="0" applyAlignment="0" applyProtection="0"/>
    <xf numFmtId="0" fontId="30" fillId="57" borderId="0" applyNumberFormat="0" applyBorder="0" applyAlignment="0" applyProtection="0"/>
    <xf numFmtId="0" fontId="30" fillId="60" borderId="0" applyNumberFormat="0" applyBorder="0" applyAlignment="0" applyProtection="0"/>
    <xf numFmtId="0" fontId="30" fillId="45" borderId="0" applyNumberFormat="0" applyBorder="0" applyAlignment="0" applyProtection="0"/>
    <xf numFmtId="0" fontId="30" fillId="65" borderId="0" applyNumberFormat="0" applyBorder="0" applyAlignment="0" applyProtection="0"/>
    <xf numFmtId="0" fontId="30" fillId="61" borderId="0" applyNumberFormat="0" applyBorder="0" applyAlignment="0" applyProtection="0"/>
    <xf numFmtId="0" fontId="30" fillId="37" borderId="0" applyNumberFormat="0" applyBorder="0" applyAlignment="0" applyProtection="0"/>
    <xf numFmtId="0" fontId="30" fillId="66" borderId="0" applyNumberFormat="0" applyBorder="0" applyAlignment="0" applyProtection="0"/>
    <xf numFmtId="0" fontId="30" fillId="62" borderId="0" applyNumberFormat="0" applyBorder="0" applyAlignment="0" applyProtection="0"/>
    <xf numFmtId="0" fontId="30" fillId="43" borderId="0" applyNumberFormat="0" applyBorder="0" applyAlignment="0" applyProtection="0"/>
    <xf numFmtId="0" fontId="30" fillId="67" borderId="0" applyNumberFormat="0" applyBorder="0" applyAlignment="0" applyProtection="0"/>
    <xf numFmtId="0" fontId="30" fillId="68" borderId="0" applyNumberFormat="0" applyBorder="0" applyAlignment="0" applyProtection="0"/>
    <xf numFmtId="0" fontId="29" fillId="69" borderId="0" applyNumberFormat="0" applyBorder="0" applyAlignment="0" applyProtection="0"/>
    <xf numFmtId="0" fontId="29" fillId="47" borderId="0" applyNumberFormat="0" applyBorder="0" applyAlignment="0" applyProtection="0"/>
    <xf numFmtId="0" fontId="29" fillId="69" borderId="0" applyNumberFormat="0" applyBorder="0" applyAlignment="0" applyProtection="0"/>
    <xf numFmtId="0" fontId="29" fillId="47" borderId="0" applyNumberFormat="0" applyBorder="0" applyAlignment="0" applyProtection="0"/>
    <xf numFmtId="0" fontId="30" fillId="70" borderId="0" applyNumberFormat="0" applyBorder="0" applyAlignment="0" applyProtection="0"/>
    <xf numFmtId="0" fontId="30" fillId="55" borderId="0" applyNumberFormat="0" applyBorder="0" applyAlignment="0" applyProtection="0"/>
    <xf numFmtId="0" fontId="30" fillId="71" borderId="0" applyNumberFormat="0" applyBorder="0" applyAlignment="0" applyProtection="0"/>
    <xf numFmtId="0" fontId="30" fillId="71" borderId="0" applyNumberFormat="0" applyBorder="0" applyAlignment="0" applyProtection="0"/>
    <xf numFmtId="0" fontId="30" fillId="72" borderId="0" applyNumberFormat="0" applyBorder="0" applyAlignment="0" applyProtection="0"/>
    <xf numFmtId="0" fontId="30" fillId="73" borderId="0" applyNumberFormat="0" applyBorder="0" applyAlignment="0" applyProtection="0"/>
    <xf numFmtId="0" fontId="29" fillId="74" borderId="0" applyNumberFormat="0" applyBorder="0" applyAlignment="0" applyProtection="0"/>
    <xf numFmtId="0" fontId="29" fillId="75" borderId="0" applyNumberFormat="0" applyBorder="0" applyAlignment="0" applyProtection="0"/>
    <xf numFmtId="0" fontId="29" fillId="76" borderId="0" applyNumberFormat="0" applyBorder="0" applyAlignment="0" applyProtection="0"/>
    <xf numFmtId="0" fontId="29" fillId="77" borderId="0" applyNumberFormat="0" applyBorder="0" applyAlignment="0" applyProtection="0"/>
    <xf numFmtId="0" fontId="30" fillId="78" borderId="0" applyNumberFormat="0" applyBorder="0" applyAlignment="0" applyProtection="0"/>
    <xf numFmtId="0" fontId="30" fillId="79" borderId="0" applyNumberFormat="0" applyBorder="0" applyAlignment="0" applyProtection="0"/>
    <xf numFmtId="0" fontId="30" fillId="64" borderId="0" applyNumberFormat="0" applyBorder="0" applyAlignment="0" applyProtection="0"/>
    <xf numFmtId="0" fontId="30" fillId="64" borderId="0" applyNumberFormat="0" applyBorder="0" applyAlignment="0" applyProtection="0"/>
    <xf numFmtId="0" fontId="30" fillId="80" borderId="0" applyNumberFormat="0" applyBorder="0" applyAlignment="0" applyProtection="0"/>
    <xf numFmtId="0" fontId="30" fillId="78" borderId="0" applyNumberFormat="0" applyBorder="0" applyAlignment="0" applyProtection="0"/>
    <xf numFmtId="0" fontId="29" fillId="74" borderId="0" applyNumberFormat="0" applyBorder="0" applyAlignment="0" applyProtection="0"/>
    <xf numFmtId="0" fontId="29" fillId="75" borderId="0" applyNumberFormat="0" applyBorder="0" applyAlignment="0" applyProtection="0"/>
    <xf numFmtId="0" fontId="29" fillId="81" borderId="0" applyNumberFormat="0" applyBorder="0" applyAlignment="0" applyProtection="0"/>
    <xf numFmtId="0" fontId="29" fillId="49" borderId="0" applyNumberFormat="0" applyBorder="0" applyAlignment="0" applyProtection="0"/>
    <xf numFmtId="0" fontId="30" fillId="76" borderId="0" applyNumberFormat="0" applyBorder="0" applyAlignment="0" applyProtection="0"/>
    <xf numFmtId="0" fontId="30" fillId="77" borderId="0" applyNumberFormat="0" applyBorder="0" applyAlignment="0" applyProtection="0"/>
    <xf numFmtId="0" fontId="30" fillId="54" borderId="0" applyNumberFormat="0" applyBorder="0" applyAlignment="0" applyProtection="0"/>
    <xf numFmtId="0" fontId="30" fillId="54" borderId="0" applyNumberFormat="0" applyBorder="0" applyAlignment="0" applyProtection="0"/>
    <xf numFmtId="0" fontId="30" fillId="79" borderId="0" applyNumberFormat="0" applyBorder="0" applyAlignment="0" applyProtection="0"/>
    <xf numFmtId="0" fontId="30" fillId="68" borderId="0" applyNumberFormat="0" applyBorder="0" applyAlignment="0" applyProtection="0"/>
    <xf numFmtId="0" fontId="29" fillId="69" borderId="0" applyNumberFormat="0" applyBorder="0" applyAlignment="0" applyProtection="0"/>
    <xf numFmtId="0" fontId="29" fillId="47" borderId="0" applyNumberFormat="0" applyBorder="0" applyAlignment="0" applyProtection="0"/>
    <xf numFmtId="0" fontId="29" fillId="76" borderId="0" applyNumberFormat="0" applyBorder="0" applyAlignment="0" applyProtection="0"/>
    <xf numFmtId="0" fontId="29" fillId="77" borderId="0" applyNumberFormat="0" applyBorder="0" applyAlignment="0" applyProtection="0"/>
    <xf numFmtId="0" fontId="30" fillId="76" borderId="0" applyNumberFormat="0" applyBorder="0" applyAlignment="0" applyProtection="0"/>
    <xf numFmtId="0" fontId="30" fillId="77" borderId="0" applyNumberFormat="0" applyBorder="0" applyAlignment="0" applyProtection="0"/>
    <xf numFmtId="0" fontId="30" fillId="82" borderId="0" applyNumberFormat="0" applyBorder="0" applyAlignment="0" applyProtection="0"/>
    <xf numFmtId="0" fontId="30" fillId="82" borderId="0" applyNumberFormat="0" applyBorder="0" applyAlignment="0" applyProtection="0"/>
    <xf numFmtId="0" fontId="30" fillId="72" borderId="0" applyNumberFormat="0" applyBorder="0" applyAlignment="0" applyProtection="0"/>
    <xf numFmtId="0" fontId="30" fillId="83" borderId="0" applyNumberFormat="0" applyBorder="0" applyAlignment="0" applyProtection="0"/>
    <xf numFmtId="0" fontId="29" fillId="84" borderId="0" applyNumberFormat="0" applyBorder="0" applyAlignment="0" applyProtection="0"/>
    <xf numFmtId="0" fontId="29" fillId="51" borderId="0" applyNumberFormat="0" applyBorder="0" applyAlignment="0" applyProtection="0"/>
    <xf numFmtId="0" fontId="29" fillId="69" borderId="0" applyNumberFormat="0" applyBorder="0" applyAlignment="0" applyProtection="0"/>
    <xf numFmtId="0" fontId="29" fillId="47" borderId="0" applyNumberFormat="0" applyBorder="0" applyAlignment="0" applyProtection="0"/>
    <xf numFmtId="0" fontId="30" fillId="70" borderId="0" applyNumberFormat="0" applyBorder="0" applyAlignment="0" applyProtection="0"/>
    <xf numFmtId="0" fontId="30" fillId="55" borderId="0" applyNumberFormat="0" applyBorder="0" applyAlignment="0" applyProtection="0"/>
    <xf numFmtId="0" fontId="30" fillId="61" borderId="0" applyNumberFormat="0" applyBorder="0" applyAlignment="0" applyProtection="0"/>
    <xf numFmtId="0" fontId="30" fillId="61" borderId="0" applyNumberFormat="0" applyBorder="0" applyAlignment="0" applyProtection="0"/>
    <xf numFmtId="0" fontId="30" fillId="66" borderId="0" applyNumberFormat="0" applyBorder="0" applyAlignment="0" applyProtection="0"/>
    <xf numFmtId="0" fontId="30" fillId="85" borderId="0" applyNumberFormat="0" applyBorder="0" applyAlignment="0" applyProtection="0"/>
    <xf numFmtId="0" fontId="29" fillId="74" borderId="0" applyNumberFormat="0" applyBorder="0" applyAlignment="0" applyProtection="0"/>
    <xf numFmtId="0" fontId="29" fillId="75" borderId="0" applyNumberFormat="0" applyBorder="0" applyAlignment="0" applyProtection="0"/>
    <xf numFmtId="0" fontId="29" fillId="86" borderId="0" applyNumberFormat="0" applyBorder="0" applyAlignment="0" applyProtection="0"/>
    <xf numFmtId="0" fontId="29" fillId="52" borderId="0" applyNumberFormat="0" applyBorder="0" applyAlignment="0" applyProtection="0"/>
    <xf numFmtId="0" fontId="30" fillId="86" borderId="0" applyNumberFormat="0" applyBorder="0" applyAlignment="0" applyProtection="0"/>
    <xf numFmtId="0" fontId="30" fillId="52" borderId="0" applyNumberFormat="0" applyBorder="0" applyAlignment="0" applyProtection="0"/>
    <xf numFmtId="0" fontId="30" fillId="87" borderId="0" applyNumberFormat="0" applyBorder="0" applyAlignment="0" applyProtection="0"/>
    <xf numFmtId="0" fontId="30" fillId="87" borderId="0" applyNumberFormat="0" applyBorder="0" applyAlignment="0" applyProtection="0"/>
    <xf numFmtId="0" fontId="30" fillId="67" borderId="0" applyNumberFormat="0" applyBorder="0" applyAlignment="0" applyProtection="0"/>
    <xf numFmtId="0" fontId="46" fillId="88" borderId="0" applyNumberFormat="0" applyBorder="0" applyAlignment="0" applyProtection="0"/>
    <xf numFmtId="0" fontId="47" fillId="46" borderId="0" applyNumberFormat="0" applyBorder="0" applyAlignment="0" applyProtection="0"/>
    <xf numFmtId="0" fontId="46" fillId="48" borderId="0" applyNumberFormat="0" applyBorder="0" applyAlignment="0" applyProtection="0"/>
    <xf numFmtId="0" fontId="48" fillId="89" borderId="21" applyNumberFormat="0" applyAlignment="0" applyProtection="0"/>
    <xf numFmtId="0" fontId="49" fillId="35" borderId="21" applyNumberFormat="0" applyAlignment="0" applyProtection="0"/>
    <xf numFmtId="0" fontId="48" fillId="90" borderId="21" applyNumberFormat="0" applyAlignment="0" applyProtection="0"/>
    <xf numFmtId="0" fontId="50" fillId="78" borderId="22" applyNumberFormat="0" applyAlignment="0" applyProtection="0"/>
    <xf numFmtId="0" fontId="50" fillId="44" borderId="22" applyNumberFormat="0" applyAlignment="0" applyProtection="0"/>
    <xf numFmtId="0" fontId="50" fillId="79" borderId="22" applyNumberFormat="0" applyAlignment="0" applyProtection="0"/>
    <xf numFmtId="169" fontId="51" fillId="0" borderId="0" applyFont="0" applyFill="0" applyBorder="0" applyAlignment="0" applyProtection="0"/>
    <xf numFmtId="170" fontId="52" fillId="0" borderId="0" applyFont="0" applyFill="0" applyBorder="0" applyAlignment="0" applyProtection="0"/>
    <xf numFmtId="0" fontId="54" fillId="38" borderId="0" applyNumberFormat="0" applyBorder="0" applyAlignment="0" applyProtection="0"/>
    <xf numFmtId="0" fontId="55" fillId="91" borderId="0" applyNumberFormat="0" applyBorder="0" applyAlignment="0" applyProtection="0"/>
    <xf numFmtId="0" fontId="55" fillId="92" borderId="0" applyNumberFormat="0" applyBorder="0" applyAlignment="0" applyProtection="0"/>
    <xf numFmtId="0" fontId="55" fillId="93" borderId="0" applyNumberFormat="0" applyBorder="0" applyAlignment="0" applyProtection="0"/>
    <xf numFmtId="0" fontId="55" fillId="94" borderId="0" applyNumberFormat="0" applyBorder="0" applyAlignment="0" applyProtection="0"/>
    <xf numFmtId="0" fontId="55" fillId="95" borderId="0" applyNumberFormat="0" applyBorder="0" applyAlignment="0" applyProtection="0"/>
    <xf numFmtId="0" fontId="55" fillId="96" borderId="0" applyNumberFormat="0" applyBorder="0" applyAlignment="0" applyProtection="0"/>
    <xf numFmtId="173" fontId="56" fillId="0" borderId="0" applyFont="0" applyFill="0" applyBorder="0" applyAlignment="0" applyProtection="0"/>
    <xf numFmtId="0" fontId="57" fillId="0" borderId="0" applyNumberFormat="0" applyFill="0" applyBorder="0" applyAlignment="0" applyProtection="0"/>
    <xf numFmtId="0" fontId="58" fillId="0" borderId="0" applyNumberFormat="0" applyFill="0" applyBorder="0" applyAlignment="0" applyProtection="0"/>
    <xf numFmtId="0" fontId="54" fillId="81" borderId="0" applyNumberFormat="0" applyBorder="0" applyAlignment="0" applyProtection="0"/>
    <xf numFmtId="0" fontId="54" fillId="37" borderId="0" applyNumberFormat="0" applyBorder="0" applyAlignment="0" applyProtection="0"/>
    <xf numFmtId="0" fontId="54" fillId="49" borderId="0" applyNumberFormat="0" applyBorder="0" applyAlignment="0" applyProtection="0"/>
    <xf numFmtId="174" fontId="59" fillId="0" borderId="0">
      <alignment horizontal="center"/>
    </xf>
    <xf numFmtId="0" fontId="60" fillId="0" borderId="23" applyNumberFormat="0" applyFill="0" applyAlignment="0" applyProtection="0"/>
    <xf numFmtId="0" fontId="60" fillId="0" borderId="24" applyNumberFormat="0" applyFill="0" applyAlignment="0" applyProtection="0"/>
    <xf numFmtId="0" fontId="61" fillId="0" borderId="25" applyNumberFormat="0" applyFill="0" applyAlignment="0" applyProtection="0"/>
    <xf numFmtId="0" fontId="61" fillId="0" borderId="26" applyNumberFormat="0" applyFill="0" applyAlignment="0" applyProtection="0"/>
    <xf numFmtId="0" fontId="62" fillId="0" borderId="27" applyNumberFormat="0" applyFill="0" applyAlignment="0" applyProtection="0"/>
    <xf numFmtId="0" fontId="62" fillId="0" borderId="28" applyNumberFormat="0" applyFill="0" applyAlignment="0" applyProtection="0"/>
    <xf numFmtId="0" fontId="62" fillId="0" borderId="0" applyNumberFormat="0" applyFill="0" applyBorder="0" applyAlignment="0" applyProtection="0"/>
    <xf numFmtId="174" fontId="59" fillId="0" borderId="0">
      <alignment horizontal="center" textRotation="90"/>
    </xf>
    <xf numFmtId="0" fontId="63" fillId="0" borderId="0" applyNumberFormat="0" applyFill="0" applyBorder="0" applyAlignment="0" applyProtection="0"/>
    <xf numFmtId="0" fontId="64" fillId="86" borderId="21" applyNumberFormat="0" applyAlignment="0" applyProtection="0"/>
    <xf numFmtId="0" fontId="64" fillId="41" borderId="21" applyNumberFormat="0" applyAlignment="0" applyProtection="0"/>
    <xf numFmtId="0" fontId="64" fillId="52" borderId="21" applyNumberFormat="0" applyAlignment="0" applyProtection="0"/>
    <xf numFmtId="0" fontId="65" fillId="40" borderId="29" applyNumberFormat="0" applyAlignment="0" applyProtection="0"/>
    <xf numFmtId="0" fontId="66" fillId="0" borderId="30" applyNumberFormat="0" applyFill="0" applyAlignment="0" applyProtection="0"/>
    <xf numFmtId="0" fontId="67" fillId="0" borderId="31" applyNumberFormat="0" applyFill="0" applyAlignment="0" applyProtection="0"/>
    <xf numFmtId="0" fontId="68" fillId="0" borderId="32" applyNumberFormat="0" applyFill="0" applyAlignment="0" applyProtection="0"/>
    <xf numFmtId="0" fontId="69" fillId="0" borderId="25" applyNumberFormat="0" applyFill="0" applyAlignment="0" applyProtection="0"/>
    <xf numFmtId="0" fontId="70" fillId="0" borderId="33" applyNumberFormat="0" applyFill="0" applyAlignment="0" applyProtection="0"/>
    <xf numFmtId="0" fontId="70" fillId="0" borderId="0" applyNumberFormat="0" applyFill="0" applyBorder="0" applyAlignment="0" applyProtection="0"/>
    <xf numFmtId="0" fontId="71" fillId="0" borderId="0" applyNumberFormat="0" applyFill="0" applyBorder="0" applyAlignment="0" applyProtection="0"/>
    <xf numFmtId="0" fontId="72" fillId="0" borderId="0"/>
    <xf numFmtId="0" fontId="11" fillId="0" borderId="0"/>
    <xf numFmtId="0" fontId="11" fillId="0" borderId="0"/>
    <xf numFmtId="0" fontId="11" fillId="0" borderId="0">
      <alignment vertical="top"/>
    </xf>
    <xf numFmtId="0" fontId="73" fillId="0" borderId="0"/>
    <xf numFmtId="0" fontId="11" fillId="0" borderId="0"/>
    <xf numFmtId="0" fontId="11" fillId="0" borderId="0"/>
    <xf numFmtId="0" fontId="11" fillId="0" borderId="0">
      <alignment vertical="top"/>
    </xf>
    <xf numFmtId="0" fontId="11" fillId="0" borderId="0"/>
    <xf numFmtId="0" fontId="53" fillId="0" borderId="0"/>
    <xf numFmtId="0" fontId="11" fillId="0" borderId="0"/>
    <xf numFmtId="0" fontId="12" fillId="0" borderId="0"/>
    <xf numFmtId="174" fontId="42" fillId="0" borderId="0"/>
    <xf numFmtId="0" fontId="11" fillId="0" borderId="0"/>
    <xf numFmtId="0" fontId="11" fillId="0" borderId="0"/>
    <xf numFmtId="0" fontId="56" fillId="0" borderId="0"/>
    <xf numFmtId="0" fontId="53" fillId="0" borderId="0"/>
    <xf numFmtId="0" fontId="56" fillId="0" borderId="0"/>
    <xf numFmtId="0" fontId="11" fillId="0" borderId="0">
      <alignment vertical="top"/>
    </xf>
    <xf numFmtId="0" fontId="53" fillId="0" borderId="0"/>
    <xf numFmtId="0" fontId="12" fillId="0" borderId="0"/>
    <xf numFmtId="0" fontId="11" fillId="0" borderId="0"/>
    <xf numFmtId="0" fontId="11" fillId="0" borderId="0"/>
    <xf numFmtId="0" fontId="12" fillId="0" borderId="0"/>
    <xf numFmtId="0" fontId="29" fillId="0" borderId="0"/>
    <xf numFmtId="0" fontId="11" fillId="0" borderId="0"/>
    <xf numFmtId="0" fontId="11" fillId="0" borderId="0"/>
    <xf numFmtId="0" fontId="12" fillId="0" borderId="0"/>
    <xf numFmtId="0" fontId="73" fillId="0" borderId="0"/>
    <xf numFmtId="0" fontId="11" fillId="0" borderId="0"/>
    <xf numFmtId="0" fontId="11" fillId="0" borderId="0"/>
    <xf numFmtId="0" fontId="11" fillId="0" borderId="0"/>
    <xf numFmtId="174" fontId="42" fillId="0" borderId="0"/>
    <xf numFmtId="175" fontId="12" fillId="0" borderId="0"/>
    <xf numFmtId="0" fontId="12" fillId="0" borderId="0"/>
    <xf numFmtId="0" fontId="11" fillId="0" borderId="0"/>
    <xf numFmtId="0" fontId="53" fillId="0" borderId="0"/>
    <xf numFmtId="0" fontId="11" fillId="0" borderId="0"/>
    <xf numFmtId="0" fontId="11" fillId="0" borderId="0"/>
    <xf numFmtId="0" fontId="11" fillId="0" borderId="0"/>
    <xf numFmtId="0" fontId="11" fillId="0" borderId="0"/>
    <xf numFmtId="0" fontId="11" fillId="0" borderId="0"/>
    <xf numFmtId="0" fontId="11" fillId="0" borderId="0"/>
    <xf numFmtId="0" fontId="56" fillId="0" borderId="0"/>
    <xf numFmtId="0" fontId="11" fillId="0" borderId="0"/>
    <xf numFmtId="0" fontId="32" fillId="97" borderId="0" applyNumberFormat="0" applyBorder="0" applyAlignment="0" applyProtection="0"/>
    <xf numFmtId="0" fontId="74" fillId="41" borderId="0" applyNumberFormat="0" applyBorder="0" applyAlignment="0" applyProtection="0"/>
    <xf numFmtId="0" fontId="32" fillId="98" borderId="0" applyNumberFormat="0" applyBorder="0" applyAlignment="0" applyProtection="0"/>
    <xf numFmtId="0" fontId="32" fillId="41" borderId="0" applyNumberFormat="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56" fillId="0" borderId="0"/>
    <xf numFmtId="0" fontId="11" fillId="0" borderId="0" applyNumberFormat="0" applyFill="0" applyBorder="0" applyAlignment="0" applyProtection="0"/>
    <xf numFmtId="0" fontId="11" fillId="0" borderId="0" applyNumberFormat="0" applyFill="0" applyBorder="0" applyAlignment="0" applyProtection="0"/>
    <xf numFmtId="0" fontId="11" fillId="0" borderId="0"/>
    <xf numFmtId="0" fontId="11" fillId="74" borderId="34" applyNumberFormat="0" applyFont="0" applyAlignment="0" applyProtection="0"/>
    <xf numFmtId="0" fontId="12" fillId="36" borderId="34" applyNumberFormat="0" applyFont="0" applyAlignment="0" applyProtection="0"/>
    <xf numFmtId="0" fontId="75" fillId="75" borderId="34" applyNumberFormat="0" applyAlignment="0" applyProtection="0"/>
    <xf numFmtId="9" fontId="11" fillId="0" borderId="0" applyFont="0" applyFill="0" applyBorder="0" applyAlignment="0" applyProtection="0"/>
    <xf numFmtId="9" fontId="75" fillId="0" borderId="0" applyFill="0" applyBorder="0" applyAlignment="0" applyProtection="0"/>
    <xf numFmtId="9" fontId="11" fillId="0" borderId="0" applyFont="0" applyFill="0" applyBorder="0" applyAlignment="0" applyProtection="0"/>
    <xf numFmtId="0" fontId="56" fillId="36" borderId="34" applyNumberFormat="0" applyFont="0" applyAlignment="0" applyProtection="0"/>
    <xf numFmtId="0" fontId="67" fillId="0" borderId="0" applyNumberFormat="0" applyFill="0" applyBorder="0" applyAlignment="0" applyProtection="0"/>
    <xf numFmtId="0" fontId="65" fillId="89" borderId="29" applyNumberFormat="0" applyAlignment="0" applyProtection="0"/>
    <xf numFmtId="0" fontId="65" fillId="35" borderId="29" applyNumberFormat="0" applyAlignment="0" applyProtection="0"/>
    <xf numFmtId="0" fontId="65" fillId="90" borderId="29" applyNumberFormat="0" applyAlignment="0" applyProtection="0"/>
    <xf numFmtId="0" fontId="57" fillId="0" borderId="0" applyNumberFormat="0" applyFill="0" applyBorder="0" applyAlignment="0" applyProtection="0"/>
    <xf numFmtId="0" fontId="30" fillId="99" borderId="0" applyNumberFormat="0" applyBorder="0" applyAlignment="0" applyProtection="0"/>
    <xf numFmtId="0" fontId="30" fillId="87" borderId="0" applyNumberFormat="0" applyBorder="0" applyAlignment="0" applyProtection="0"/>
    <xf numFmtId="0" fontId="30" fillId="100" borderId="0" applyNumberFormat="0" applyBorder="0" applyAlignment="0" applyProtection="0"/>
    <xf numFmtId="0" fontId="30" fillId="60" borderId="0" applyNumberFormat="0" applyBorder="0" applyAlignment="0" applyProtection="0"/>
    <xf numFmtId="0" fontId="30" fillId="61" borderId="0" applyNumberFormat="0" applyBorder="0" applyAlignment="0" applyProtection="0"/>
    <xf numFmtId="0" fontId="30" fillId="64" borderId="0" applyNumberFormat="0" applyBorder="0" applyAlignment="0" applyProtection="0"/>
    <xf numFmtId="0" fontId="76" fillId="0" borderId="30" applyNumberFormat="0" applyFill="0" applyAlignment="0" applyProtection="0"/>
    <xf numFmtId="0" fontId="50" fillId="44" borderId="22" applyNumberFormat="0" applyAlignment="0" applyProtection="0"/>
    <xf numFmtId="0" fontId="77" fillId="40" borderId="21" applyNumberFormat="0" applyAlignment="0" applyProtection="0"/>
    <xf numFmtId="174" fontId="78" fillId="0" borderId="0"/>
    <xf numFmtId="174" fontId="78" fillId="0" borderId="0"/>
    <xf numFmtId="0" fontId="79" fillId="0" borderId="0" applyNumberFormat="0" applyFill="0" applyBorder="0" applyAlignment="0" applyProtection="0"/>
    <xf numFmtId="0" fontId="47" fillId="45" borderId="0" applyNumberFormat="0" applyBorder="0" applyAlignment="0" applyProtection="0"/>
    <xf numFmtId="0" fontId="53" fillId="0" borderId="0"/>
    <xf numFmtId="0" fontId="80" fillId="0" borderId="0"/>
    <xf numFmtId="0" fontId="81" fillId="0" borderId="0"/>
    <xf numFmtId="0" fontId="71" fillId="0" borderId="0" applyNumberFormat="0" applyFill="0" applyBorder="0" applyAlignment="0" applyProtection="0"/>
    <xf numFmtId="0" fontId="79" fillId="0" borderId="0" applyNumberFormat="0" applyFill="0" applyBorder="0" applyAlignment="0" applyProtection="0"/>
    <xf numFmtId="0" fontId="55" fillId="0" borderId="35" applyNumberFormat="0" applyFill="0" applyAlignment="0" applyProtection="0"/>
    <xf numFmtId="0" fontId="55" fillId="0" borderId="36" applyNumberFormat="0" applyFill="0" applyAlignment="0" applyProtection="0"/>
    <xf numFmtId="176" fontId="53" fillId="0" borderId="0" applyFill="0" applyBorder="0" applyAlignment="0" applyProtection="0"/>
    <xf numFmtId="165" fontId="56" fillId="0" borderId="0" applyFont="0" applyFill="0" applyBorder="0" applyAlignment="0" applyProtection="0"/>
    <xf numFmtId="172" fontId="75" fillId="0" borderId="0" applyFill="0" applyBorder="0" applyAlignment="0" applyProtection="0"/>
    <xf numFmtId="177" fontId="53" fillId="0" borderId="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178" fontId="12" fillId="0" borderId="0" applyFont="0" applyFill="0" applyBorder="0" applyAlignment="0" applyProtection="0"/>
    <xf numFmtId="171" fontId="1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171" fontId="11" fillId="0" borderId="0" applyFont="0" applyFill="0" applyBorder="0" applyAlignment="0" applyProtection="0"/>
    <xf numFmtId="177" fontId="75" fillId="0" borderId="0" applyFill="0" applyBorder="0" applyAlignment="0" applyProtection="0"/>
    <xf numFmtId="168" fontId="56" fillId="0" borderId="0" applyFont="0" applyFill="0" applyBorder="0" applyAlignment="0" applyProtection="0"/>
    <xf numFmtId="179" fontId="56" fillId="0" borderId="0" applyFont="0" applyFill="0" applyBorder="0" applyAlignment="0" applyProtection="0"/>
    <xf numFmtId="179" fontId="56" fillId="0" borderId="0" applyFont="0" applyFill="0" applyBorder="0" applyAlignment="0" applyProtection="0"/>
    <xf numFmtId="179" fontId="56" fillId="0" borderId="0" applyFont="0" applyFill="0" applyBorder="0" applyAlignment="0" applyProtection="0"/>
    <xf numFmtId="43" fontId="56" fillId="0" borderId="0" applyFont="0" applyFill="0" applyBorder="0" applyAlignment="0" applyProtection="0"/>
    <xf numFmtId="179" fontId="56" fillId="0" borderId="0" applyFont="0" applyFill="0" applyBorder="0" applyAlignment="0" applyProtection="0"/>
    <xf numFmtId="43" fontId="56" fillId="0" borderId="0" applyFont="0" applyFill="0" applyBorder="0" applyAlignment="0" applyProtection="0"/>
    <xf numFmtId="179" fontId="56" fillId="0" borderId="0" applyFont="0" applyFill="0" applyBorder="0" applyAlignment="0" applyProtection="0"/>
    <xf numFmtId="179" fontId="12"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0" fontId="64" fillId="34" borderId="21" applyNumberFormat="0" applyAlignment="0" applyProtection="0"/>
    <xf numFmtId="0" fontId="55" fillId="0" borderId="37" applyNumberFormat="0" applyFill="0" applyAlignment="0" applyProtection="0"/>
    <xf numFmtId="0" fontId="67" fillId="0" borderId="0" applyNumberFormat="0" applyFill="0" applyBorder="0" applyAlignment="0" applyProtection="0"/>
    <xf numFmtId="0" fontId="11" fillId="0" borderId="0"/>
    <xf numFmtId="164" fontId="11" fillId="0" borderId="0" applyFont="0" applyFill="0" applyBorder="0" applyAlignment="0" applyProtection="0"/>
    <xf numFmtId="165" fontId="11" fillId="0" borderId="0" applyFont="0" applyFill="0" applyBorder="0" applyAlignment="0" applyProtection="0"/>
    <xf numFmtId="180" fontId="11" fillId="0" borderId="0" applyFont="0" applyFill="0" applyBorder="0" applyAlignment="0" applyProtection="0"/>
    <xf numFmtId="173" fontId="56" fillId="0" borderId="0" applyFont="0" applyFill="0" applyBorder="0" applyAlignment="0" applyProtection="0"/>
    <xf numFmtId="0" fontId="12" fillId="0" borderId="0"/>
    <xf numFmtId="0" fontId="11" fillId="0" borderId="0" applyNumberFormat="0" applyFill="0" applyBorder="0" applyAlignment="0" applyProtection="0"/>
    <xf numFmtId="0" fontId="56" fillId="0" borderId="0"/>
    <xf numFmtId="0" fontId="80" fillId="0" borderId="0"/>
    <xf numFmtId="177" fontId="53" fillId="0" borderId="0" applyFill="0" applyBorder="0" applyAlignment="0" applyProtection="0"/>
    <xf numFmtId="169" fontId="82" fillId="0" borderId="0" applyFont="0" applyFill="0" applyBorder="0" applyAlignment="0" applyProtection="0"/>
    <xf numFmtId="0" fontId="82" fillId="0" borderId="0"/>
    <xf numFmtId="0" fontId="10" fillId="0" borderId="0"/>
    <xf numFmtId="0" fontId="11" fillId="0" borderId="0"/>
    <xf numFmtId="0" fontId="11" fillId="0" borderId="0"/>
    <xf numFmtId="0" fontId="51" fillId="0" borderId="0"/>
    <xf numFmtId="9" fontId="82" fillId="0" borderId="0" applyFont="0" applyFill="0" applyBorder="0" applyAlignment="0" applyProtection="0"/>
    <xf numFmtId="43" fontId="82"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0" fillId="0" borderId="0" applyFont="0" applyFill="0" applyBorder="0" applyAlignment="0" applyProtection="0"/>
    <xf numFmtId="0" fontId="83" fillId="0" borderId="0"/>
    <xf numFmtId="0" fontId="73" fillId="0" borderId="0"/>
    <xf numFmtId="169" fontId="11" fillId="0" borderId="0" applyFont="0" applyFill="0" applyBorder="0" applyAlignment="0" applyProtection="0"/>
    <xf numFmtId="169" fontId="11" fillId="0" borderId="0" applyFont="0" applyFill="0" applyBorder="0" applyAlignment="0" applyProtection="0"/>
    <xf numFmtId="0" fontId="11" fillId="0" borderId="0"/>
    <xf numFmtId="0" fontId="29" fillId="33" borderId="0" applyNumberFormat="0" applyBorder="0" applyAlignment="0" applyProtection="0"/>
    <xf numFmtId="0" fontId="29" fillId="45" borderId="0" applyNumberFormat="0" applyBorder="0" applyAlignment="0" applyProtection="0"/>
    <xf numFmtId="0" fontId="29" fillId="38" borderId="0" applyNumberFormat="0" applyBorder="0" applyAlignment="0" applyProtection="0"/>
    <xf numFmtId="0" fontId="29" fillId="46" borderId="0" applyNumberFormat="0" applyBorder="0" applyAlignment="0" applyProtection="0"/>
    <xf numFmtId="0" fontId="29" fillId="37" borderId="0" applyNumberFormat="0" applyBorder="0" applyAlignment="0" applyProtection="0"/>
    <xf numFmtId="0" fontId="29" fillId="34" borderId="0" applyNumberFormat="0" applyBorder="0" applyAlignment="0" applyProtection="0"/>
    <xf numFmtId="0" fontId="29" fillId="39" borderId="0" applyNumberFormat="0" applyBorder="0" applyAlignment="0" applyProtection="0"/>
    <xf numFmtId="0" fontId="29" fillId="43" borderId="0" applyNumberFormat="0" applyBorder="0" applyAlignment="0" applyProtection="0"/>
    <xf numFmtId="0" fontId="29" fillId="53" borderId="0" applyNumberFormat="0" applyBorder="0" applyAlignment="0" applyProtection="0"/>
    <xf numFmtId="0" fontId="29" fillId="46" borderId="0" applyNumberFormat="0" applyBorder="0" applyAlignment="0" applyProtection="0"/>
    <xf numFmtId="0" fontId="29" fillId="39" borderId="0" applyNumberFormat="0" applyBorder="0" applyAlignment="0" applyProtection="0"/>
    <xf numFmtId="0" fontId="29" fillId="54" borderId="0" applyNumberFormat="0" applyBorder="0" applyAlignment="0" applyProtection="0"/>
    <xf numFmtId="0" fontId="30" fillId="59" borderId="0" applyNumberFormat="0" applyBorder="0" applyAlignment="0" applyProtection="0"/>
    <xf numFmtId="0" fontId="30" fillId="43" borderId="0" applyNumberFormat="0" applyBorder="0" applyAlignment="0" applyProtection="0"/>
    <xf numFmtId="0" fontId="30" fillId="53" borderId="0" applyNumberFormat="0" applyBorder="0" applyAlignment="0" applyProtection="0"/>
    <xf numFmtId="0" fontId="30" fillId="60" borderId="0" applyNumberFormat="0" applyBorder="0" applyAlignment="0" applyProtection="0"/>
    <xf numFmtId="0" fontId="30" fillId="61" borderId="0" applyNumberFormat="0" applyBorder="0" applyAlignment="0" applyProtection="0"/>
    <xf numFmtId="0" fontId="30" fillId="62" borderId="0" applyNumberFormat="0" applyBorder="0" applyAlignment="0" applyProtection="0"/>
    <xf numFmtId="0" fontId="30" fillId="68" borderId="0" applyNumberFormat="0" applyBorder="0" applyAlignment="0" applyProtection="0"/>
    <xf numFmtId="0" fontId="30" fillId="73" borderId="0" applyNumberFormat="0" applyBorder="0" applyAlignment="0" applyProtection="0"/>
    <xf numFmtId="0" fontId="30" fillId="78" borderId="0" applyNumberFormat="0" applyBorder="0" applyAlignment="0" applyProtection="0"/>
    <xf numFmtId="0" fontId="30" fillId="68" borderId="0" applyNumberFormat="0" applyBorder="0" applyAlignment="0" applyProtection="0"/>
    <xf numFmtId="0" fontId="30" fillId="83" borderId="0" applyNumberFormat="0" applyBorder="0" applyAlignment="0" applyProtection="0"/>
    <xf numFmtId="0" fontId="30" fillId="85" borderId="0" applyNumberFormat="0" applyBorder="0" applyAlignment="0" applyProtection="0"/>
    <xf numFmtId="0" fontId="46" fillId="88" borderId="0" applyNumberFormat="0" applyBorder="0" applyAlignment="0" applyProtection="0"/>
    <xf numFmtId="0" fontId="48" fillId="89" borderId="21" applyNumberFormat="0" applyAlignment="0" applyProtection="0"/>
    <xf numFmtId="0" fontId="50" fillId="78" borderId="22" applyNumberFormat="0" applyAlignment="0" applyProtection="0"/>
    <xf numFmtId="0" fontId="57" fillId="0" borderId="0" applyNumberFormat="0" applyFill="0" applyBorder="0" applyAlignment="0" applyProtection="0"/>
    <xf numFmtId="0" fontId="54" fillId="81" borderId="0" applyNumberFormat="0" applyBorder="0" applyAlignment="0" applyProtection="0"/>
    <xf numFmtId="0" fontId="60" fillId="0" borderId="23" applyNumberFormat="0" applyFill="0" applyAlignment="0" applyProtection="0"/>
    <xf numFmtId="0" fontId="61" fillId="0" borderId="25" applyNumberFormat="0" applyFill="0" applyAlignment="0" applyProtection="0"/>
    <xf numFmtId="0" fontId="62" fillId="0" borderId="27" applyNumberFormat="0" applyFill="0" applyAlignment="0" applyProtection="0"/>
    <xf numFmtId="0" fontId="62" fillId="0" borderId="0" applyNumberFormat="0" applyFill="0" applyBorder="0" applyAlignment="0" applyProtection="0"/>
    <xf numFmtId="0" fontId="64" fillId="86" borderId="21" applyNumberFormat="0" applyAlignment="0" applyProtection="0"/>
    <xf numFmtId="0" fontId="66" fillId="0" borderId="30" applyNumberFormat="0" applyFill="0" applyAlignment="0" applyProtection="0"/>
    <xf numFmtId="0" fontId="32" fillId="97" borderId="0" applyNumberFormat="0" applyBorder="0" applyAlignment="0" applyProtection="0"/>
    <xf numFmtId="0" fontId="11" fillId="74" borderId="34" applyNumberFormat="0" applyFont="0" applyAlignment="0" applyProtection="0"/>
    <xf numFmtId="0" fontId="65" fillId="89" borderId="29" applyNumberFormat="0" applyAlignment="0" applyProtection="0"/>
    <xf numFmtId="0" fontId="71" fillId="0" borderId="0" applyNumberFormat="0" applyFill="0" applyBorder="0" applyAlignment="0" applyProtection="0"/>
    <xf numFmtId="0" fontId="55" fillId="0" borderId="35" applyNumberFormat="0" applyFill="0" applyAlignment="0" applyProtection="0"/>
    <xf numFmtId="0" fontId="67" fillId="0" borderId="0" applyNumberFormat="0" applyFill="0" applyBorder="0" applyAlignment="0" applyProtection="0"/>
    <xf numFmtId="0" fontId="11" fillId="0" borderId="0"/>
    <xf numFmtId="0" fontId="11" fillId="0" borderId="0" applyNumberFormat="0" applyFill="0" applyBorder="0" applyAlignment="0" applyProtection="0"/>
    <xf numFmtId="0" fontId="11" fillId="0" borderId="0" applyNumberFormat="0" applyFill="0" applyBorder="0" applyAlignment="0" applyProtection="0"/>
    <xf numFmtId="181" fontId="53" fillId="0" borderId="0" applyFill="0" applyBorder="0" applyAlignment="0" applyProtection="0"/>
    <xf numFmtId="0" fontId="5" fillId="0" borderId="0"/>
    <xf numFmtId="0" fontId="29" fillId="35" borderId="0" applyNumberFormat="0" applyBorder="0" applyAlignment="0" applyProtection="0"/>
    <xf numFmtId="0" fontId="29" fillId="34" borderId="0" applyNumberFormat="0" applyBorder="0" applyAlignment="0" applyProtection="0"/>
    <xf numFmtId="0" fontId="29" fillId="36"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41" borderId="0" applyNumberFormat="0" applyBorder="0" applyAlignment="0" applyProtection="0"/>
    <xf numFmtId="0" fontId="29" fillId="40" borderId="0" applyNumberFormat="0" applyBorder="0" applyAlignment="0" applyProtection="0"/>
    <xf numFmtId="0" fontId="29" fillId="34" borderId="0" applyNumberFormat="0" applyBorder="0" applyAlignment="0" applyProtection="0"/>
    <xf numFmtId="0" fontId="84" fillId="61" borderId="0" applyNumberFormat="0" applyBorder="0" applyAlignment="0" applyProtection="0"/>
    <xf numFmtId="0" fontId="84" fillId="43" borderId="0" applyNumberFormat="0" applyBorder="0" applyAlignment="0" applyProtection="0"/>
    <xf numFmtId="0" fontId="84" fillId="41" borderId="0" applyNumberFormat="0" applyBorder="0" applyAlignment="0" applyProtection="0"/>
    <xf numFmtId="0" fontId="84" fillId="40" borderId="0" applyNumberFormat="0" applyBorder="0" applyAlignment="0" applyProtection="0"/>
    <xf numFmtId="0" fontId="84" fillId="61" borderId="0" applyNumberFormat="0" applyBorder="0" applyAlignment="0" applyProtection="0"/>
    <xf numFmtId="0" fontId="84" fillId="34" borderId="0" applyNumberFormat="0" applyBorder="0" applyAlignment="0" applyProtection="0"/>
    <xf numFmtId="0" fontId="65" fillId="101" borderId="29" applyNumberFormat="0" applyAlignment="0" applyProtection="0"/>
    <xf numFmtId="0" fontId="79" fillId="0" borderId="0" applyNumberFormat="0" applyFill="0" applyBorder="0" applyAlignment="0" applyProtection="0"/>
    <xf numFmtId="0" fontId="60" fillId="0" borderId="38" applyNumberFormat="0" applyFill="0" applyAlignment="0" applyProtection="0"/>
    <xf numFmtId="0" fontId="61" fillId="0" borderId="25" applyNumberFormat="0" applyFill="0" applyAlignment="0" applyProtection="0"/>
    <xf numFmtId="0" fontId="62" fillId="0" borderId="39" applyNumberFormat="0" applyFill="0" applyAlignment="0" applyProtection="0"/>
    <xf numFmtId="0" fontId="62" fillId="0" borderId="0" applyNumberFormat="0" applyFill="0" applyBorder="0" applyAlignment="0" applyProtection="0"/>
    <xf numFmtId="0" fontId="29" fillId="69" borderId="0" applyNumberFormat="0" applyBorder="0" applyAlignment="0" applyProtection="0"/>
    <xf numFmtId="0" fontId="11" fillId="36" borderId="34" applyNumberFormat="0" applyFont="0" applyAlignment="0" applyProtection="0"/>
    <xf numFmtId="0" fontId="66" fillId="0" borderId="0" applyNumberFormat="0" applyFill="0" applyBorder="0" applyAlignment="0" applyProtection="0"/>
    <xf numFmtId="0" fontId="85" fillId="0" borderId="0" applyNumberFormat="0" applyFill="0" applyBorder="0" applyAlignment="0" applyProtection="0"/>
    <xf numFmtId="0" fontId="84" fillId="61" borderId="0" applyNumberFormat="0" applyBorder="0" applyAlignment="0" applyProtection="0"/>
    <xf numFmtId="0" fontId="84" fillId="64" borderId="0" applyNumberFormat="0" applyBorder="0" applyAlignment="0" applyProtection="0"/>
    <xf numFmtId="0" fontId="84" fillId="100" borderId="0" applyNumberFormat="0" applyBorder="0" applyAlignment="0" applyProtection="0"/>
    <xf numFmtId="0" fontId="84" fillId="82" borderId="0" applyNumberFormat="0" applyBorder="0" applyAlignment="0" applyProtection="0"/>
    <xf numFmtId="0" fontId="84" fillId="61" borderId="0" applyNumberFormat="0" applyBorder="0" applyAlignment="0" applyProtection="0"/>
    <xf numFmtId="0" fontId="84" fillId="64" borderId="0" applyNumberFormat="0" applyBorder="0" applyAlignment="0" applyProtection="0"/>
    <xf numFmtId="0" fontId="86" fillId="44" borderId="22" applyNumberFormat="0" applyAlignment="0" applyProtection="0"/>
    <xf numFmtId="0" fontId="77" fillId="101" borderId="40" applyNumberFormat="0" applyAlignment="0" applyProtection="0"/>
    <xf numFmtId="169" fontId="11" fillId="0" borderId="0" applyFont="0" applyFill="0" applyBorder="0" applyAlignment="0" applyProtection="0"/>
    <xf numFmtId="0" fontId="64" fillId="34" borderId="40" applyNumberFormat="0" applyAlignment="0" applyProtection="0"/>
    <xf numFmtId="0" fontId="55" fillId="0" borderId="41" applyNumberFormat="0" applyFill="0" applyAlignment="0" applyProtection="0"/>
    <xf numFmtId="0" fontId="29" fillId="86" borderId="0" applyNumberFormat="0" applyBorder="0" applyAlignment="0" applyProtection="0"/>
    <xf numFmtId="0" fontId="29" fillId="86" borderId="0" applyNumberFormat="0" applyBorder="0" applyAlignment="0" applyProtection="0"/>
    <xf numFmtId="0" fontId="29" fillId="74" borderId="0" applyNumberFormat="0" applyBorder="0" applyAlignment="0" applyProtection="0"/>
    <xf numFmtId="0" fontId="29" fillId="74" borderId="0" applyNumberFormat="0" applyBorder="0" applyAlignment="0" applyProtection="0"/>
    <xf numFmtId="0" fontId="29" fillId="69" borderId="0" applyNumberFormat="0" applyBorder="0" applyAlignment="0" applyProtection="0"/>
    <xf numFmtId="0" fontId="29" fillId="84" borderId="0" applyNumberFormat="0" applyBorder="0" applyAlignment="0" applyProtection="0"/>
    <xf numFmtId="0" fontId="29" fillId="84" borderId="0" applyNumberFormat="0" applyBorder="0" applyAlignment="0" applyProtection="0"/>
    <xf numFmtId="0" fontId="29" fillId="76" borderId="0" applyNumberFormat="0" applyBorder="0" applyAlignment="0" applyProtection="0"/>
    <xf numFmtId="0" fontId="29" fillId="76" borderId="0" applyNumberFormat="0" applyBorder="0" applyAlignment="0" applyProtection="0"/>
    <xf numFmtId="0" fontId="29" fillId="69" borderId="0" applyNumberFormat="0" applyBorder="0" applyAlignment="0" applyProtection="0"/>
    <xf numFmtId="0" fontId="29" fillId="69" borderId="0" applyNumberFormat="0" applyBorder="0" applyAlignment="0" applyProtection="0"/>
    <xf numFmtId="0" fontId="29" fillId="81" borderId="0" applyNumberFormat="0" applyBorder="0" applyAlignment="0" applyProtection="0"/>
    <xf numFmtId="0" fontId="29" fillId="81" borderId="0" applyNumberFormat="0" applyBorder="0" applyAlignment="0" applyProtection="0"/>
    <xf numFmtId="0" fontId="29" fillId="74" borderId="0" applyNumberFormat="0" applyBorder="0" applyAlignment="0" applyProtection="0"/>
    <xf numFmtId="0" fontId="29" fillId="74" borderId="0" applyNumberFormat="0" applyBorder="0" applyAlignment="0" applyProtection="0"/>
    <xf numFmtId="0" fontId="29" fillId="76" borderId="0" applyNumberFormat="0" applyBorder="0" applyAlignment="0" applyProtection="0"/>
    <xf numFmtId="0" fontId="29" fillId="76" borderId="0" applyNumberFormat="0" applyBorder="0" applyAlignment="0" applyProtection="0"/>
    <xf numFmtId="0" fontId="29" fillId="74" borderId="0" applyNumberFormat="0" applyBorder="0" applyAlignment="0" applyProtection="0"/>
    <xf numFmtId="0" fontId="29" fillId="74" borderId="0" applyNumberFormat="0" applyBorder="0" applyAlignment="0" applyProtection="0"/>
    <xf numFmtId="0" fontId="29" fillId="69" borderId="0" applyNumberFormat="0" applyBorder="0" applyAlignment="0" applyProtection="0"/>
    <xf numFmtId="0" fontId="29" fillId="69" borderId="0" applyNumberFormat="0" applyBorder="0" applyAlignment="0" applyProtection="0"/>
    <xf numFmtId="0" fontId="29" fillId="69" borderId="0" applyNumberFormat="0" applyBorder="0" applyAlignment="0" applyProtection="0"/>
    <xf numFmtId="0" fontId="29" fillId="69" borderId="0" applyNumberFormat="0" applyBorder="0" applyAlignment="0" applyProtection="0"/>
    <xf numFmtId="0" fontId="29" fillId="0" borderId="0"/>
    <xf numFmtId="0" fontId="29" fillId="0" borderId="0"/>
    <xf numFmtId="0" fontId="29" fillId="0" borderId="0"/>
    <xf numFmtId="0" fontId="11" fillId="0" borderId="0"/>
    <xf numFmtId="0" fontId="11" fillId="0" borderId="0"/>
    <xf numFmtId="0" fontId="11" fillId="0" borderId="0"/>
    <xf numFmtId="0" fontId="11" fillId="0" borderId="0" applyNumberFormat="0" applyFill="0" applyBorder="0" applyAlignment="0" applyProtection="0"/>
    <xf numFmtId="9" fontId="53" fillId="0" borderId="0" applyFill="0" applyBorder="0" applyAlignment="0" applyProtection="0"/>
    <xf numFmtId="0" fontId="53" fillId="0" borderId="0"/>
    <xf numFmtId="169" fontId="11" fillId="0" borderId="0" applyFont="0" applyFill="0" applyBorder="0" applyAlignment="0" applyProtection="0"/>
    <xf numFmtId="0" fontId="67" fillId="0" borderId="31" applyNumberFormat="0" applyFill="0" applyAlignment="0" applyProtection="0"/>
    <xf numFmtId="0" fontId="8" fillId="0" borderId="0"/>
    <xf numFmtId="0" fontId="14" fillId="0" borderId="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82" fillId="0" borderId="0" applyFont="0" applyFill="0" applyBorder="0" applyAlignment="0" applyProtection="0"/>
    <xf numFmtId="0" fontId="29" fillId="0" borderId="0"/>
    <xf numFmtId="0" fontId="91" fillId="0" borderId="53">
      <alignment horizontal="left" vertical="center"/>
    </xf>
    <xf numFmtId="0" fontId="92" fillId="0" borderId="0" applyFill="0" applyBorder="0">
      <alignment horizontal="left" vertical="center"/>
    </xf>
    <xf numFmtId="0" fontId="93" fillId="103" borderId="0" applyBorder="0">
      <alignment horizontal="left" vertical="center" wrapText="1" indent="1"/>
      <protection locked="0"/>
    </xf>
    <xf numFmtId="43" fontId="93" fillId="0" borderId="0" applyFill="0" applyBorder="0">
      <alignment horizontal="left" vertical="center" wrapText="1"/>
    </xf>
    <xf numFmtId="0" fontId="94" fillId="0" borderId="0" applyNumberFormat="0" applyFill="0" applyBorder="0" applyProtection="0">
      <alignment horizontal="left" vertical="top"/>
    </xf>
    <xf numFmtId="43" fontId="93" fillId="0" borderId="54">
      <alignment horizontal="left" vertical="center" wrapText="1"/>
    </xf>
    <xf numFmtId="166" fontId="93" fillId="103" borderId="55" applyBorder="0">
      <alignment horizontal="left" vertical="center" wrapText="1" indent="1"/>
      <protection locked="0"/>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1"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0" borderId="0"/>
    <xf numFmtId="0" fontId="2" fillId="18" borderId="0" applyNumberFormat="0" applyBorder="0" applyAlignment="0" applyProtection="0"/>
    <xf numFmtId="0" fontId="2" fillId="0" borderId="0"/>
    <xf numFmtId="0" fontId="2" fillId="0" borderId="0"/>
    <xf numFmtId="0" fontId="2" fillId="0" borderId="0"/>
    <xf numFmtId="0" fontId="2" fillId="11"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15" borderId="0" applyNumberFormat="0" applyBorder="0" applyAlignment="0" applyProtection="0"/>
    <xf numFmtId="0" fontId="2" fillId="0" borderId="0"/>
    <xf numFmtId="0" fontId="2" fillId="15" borderId="0" applyNumberFormat="0" applyBorder="0" applyAlignment="0" applyProtection="0"/>
    <xf numFmtId="0" fontId="2" fillId="0" borderId="0"/>
    <xf numFmtId="0" fontId="2" fillId="11" borderId="0" applyNumberFormat="0" applyBorder="0" applyAlignment="0" applyProtection="0"/>
    <xf numFmtId="0" fontId="2" fillId="26" borderId="0" applyNumberFormat="0" applyBorder="0" applyAlignment="0" applyProtection="0"/>
    <xf numFmtId="0" fontId="2" fillId="0" borderId="0"/>
    <xf numFmtId="0" fontId="2" fillId="0" borderId="0"/>
    <xf numFmtId="0" fontId="2" fillId="0" borderId="0"/>
    <xf numFmtId="0" fontId="2" fillId="23" borderId="0" applyNumberFormat="0" applyBorder="0" applyAlignment="0" applyProtection="0"/>
    <xf numFmtId="0" fontId="2" fillId="14"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0" borderId="0"/>
    <xf numFmtId="0" fontId="2" fillId="31" borderId="0" applyNumberFormat="0" applyBorder="0" applyAlignment="0" applyProtection="0"/>
    <xf numFmtId="0" fontId="2" fillId="26" borderId="0" applyNumberFormat="0" applyBorder="0" applyAlignment="0" applyProtection="0"/>
    <xf numFmtId="0" fontId="2" fillId="23" borderId="0" applyNumberFormat="0" applyBorder="0" applyAlignment="0" applyProtection="0"/>
    <xf numFmtId="0" fontId="2" fillId="19" borderId="0" applyNumberFormat="0" applyBorder="0" applyAlignment="0" applyProtection="0"/>
    <xf numFmtId="0" fontId="2" fillId="15" borderId="0" applyNumberFormat="0" applyBorder="0" applyAlignment="0" applyProtection="0"/>
    <xf numFmtId="0" fontId="2" fillId="10"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30"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2" fillId="22" borderId="0" applyNumberFormat="0" applyBorder="0" applyAlignment="0" applyProtection="0"/>
    <xf numFmtId="0" fontId="2" fillId="18" borderId="0" applyNumberFormat="0" applyBorder="0" applyAlignment="0" applyProtection="0"/>
    <xf numFmtId="0" fontId="2" fillId="15" borderId="0" applyNumberFormat="0" applyBorder="0" applyAlignment="0" applyProtection="0"/>
    <xf numFmtId="0" fontId="2" fillId="14" borderId="0" applyNumberFormat="0" applyBorder="0" applyAlignment="0" applyProtection="0"/>
    <xf numFmtId="0" fontId="2" fillId="10"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18" borderId="0" applyNumberFormat="0" applyBorder="0" applyAlignment="0" applyProtection="0"/>
    <xf numFmtId="9" fontId="2" fillId="0" borderId="0" applyFont="0" applyFill="0" applyBorder="0" applyAlignment="0" applyProtection="0"/>
    <xf numFmtId="0" fontId="2" fillId="14" borderId="0" applyNumberFormat="0" applyBorder="0" applyAlignment="0" applyProtection="0"/>
    <xf numFmtId="0" fontId="2" fillId="0" borderId="0"/>
    <xf numFmtId="0" fontId="2" fillId="30" borderId="0" applyNumberFormat="0" applyBorder="0" applyAlignment="0" applyProtection="0"/>
    <xf numFmtId="0" fontId="2" fillId="0" borderId="0"/>
    <xf numFmtId="0" fontId="2" fillId="31" borderId="0" applyNumberFormat="0" applyBorder="0" applyAlignment="0" applyProtection="0"/>
    <xf numFmtId="0" fontId="2" fillId="1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19" borderId="0" applyNumberFormat="0" applyBorder="0" applyAlignment="0" applyProtection="0"/>
    <xf numFmtId="0" fontId="2" fillId="0" borderId="0"/>
    <xf numFmtId="0" fontId="2" fillId="0" borderId="0"/>
    <xf numFmtId="0" fontId="2" fillId="22" borderId="0" applyNumberFormat="0" applyBorder="0" applyAlignment="0" applyProtection="0"/>
    <xf numFmtId="0" fontId="2" fillId="18" borderId="0" applyNumberFormat="0" applyBorder="0" applyAlignment="0" applyProtection="0"/>
    <xf numFmtId="0" fontId="2" fillId="0" borderId="0"/>
    <xf numFmtId="0" fontId="2" fillId="0" borderId="0"/>
    <xf numFmtId="0" fontId="2" fillId="27" borderId="0" applyNumberFormat="0" applyBorder="0" applyAlignment="0" applyProtection="0"/>
    <xf numFmtId="0" fontId="2" fillId="0" borderId="0"/>
    <xf numFmtId="0" fontId="2" fillId="22" borderId="0" applyNumberFormat="0" applyBorder="0" applyAlignment="0" applyProtection="0"/>
    <xf numFmtId="0" fontId="2" fillId="23"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0" borderId="0"/>
    <xf numFmtId="0" fontId="2" fillId="19" borderId="0" applyNumberFormat="0" applyBorder="0" applyAlignment="0" applyProtection="0"/>
    <xf numFmtId="0" fontId="2" fillId="22" borderId="0" applyNumberFormat="0" applyBorder="0" applyAlignment="0" applyProtection="0"/>
    <xf numFmtId="0" fontId="2" fillId="10" borderId="0" applyNumberFormat="0" applyBorder="0" applyAlignment="0" applyProtection="0"/>
    <xf numFmtId="0" fontId="2" fillId="0" borderId="0"/>
    <xf numFmtId="0" fontId="2" fillId="0" borderId="0"/>
    <xf numFmtId="0" fontId="2" fillId="0" borderId="0"/>
    <xf numFmtId="0" fontId="2" fillId="0" borderId="0"/>
    <xf numFmtId="0" fontId="2"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0" borderId="0"/>
    <xf numFmtId="0" fontId="1" fillId="0" borderId="0"/>
    <xf numFmtId="0" fontId="1" fillId="0" borderId="0"/>
    <xf numFmtId="0" fontId="1" fillId="1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15" borderId="0" applyNumberFormat="0" applyBorder="0" applyAlignment="0" applyProtection="0"/>
    <xf numFmtId="0" fontId="1" fillId="0" borderId="0"/>
    <xf numFmtId="0" fontId="1" fillId="15" borderId="0" applyNumberFormat="0" applyBorder="0" applyAlignment="0" applyProtection="0"/>
    <xf numFmtId="0" fontId="1" fillId="0" borderId="0"/>
    <xf numFmtId="0" fontId="1" fillId="11"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0" borderId="0"/>
    <xf numFmtId="0" fontId="1" fillId="23"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0" borderId="0"/>
    <xf numFmtId="0" fontId="1" fillId="31"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30"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18" borderId="0" applyNumberFormat="0" applyBorder="0" applyAlignment="0" applyProtection="0"/>
    <xf numFmtId="9" fontId="1" fillId="0" borderId="0" applyFont="0" applyFill="0" applyBorder="0" applyAlignment="0" applyProtection="0"/>
    <xf numFmtId="0" fontId="1" fillId="14" borderId="0" applyNumberFormat="0" applyBorder="0" applyAlignment="0" applyProtection="0"/>
    <xf numFmtId="0" fontId="1" fillId="0" borderId="0"/>
    <xf numFmtId="0" fontId="1" fillId="30" borderId="0" applyNumberFormat="0" applyBorder="0" applyAlignment="0" applyProtection="0"/>
    <xf numFmtId="0" fontId="1" fillId="0" borderId="0"/>
    <xf numFmtId="0" fontId="1" fillId="31"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9" borderId="0" applyNumberFormat="0" applyBorder="0" applyAlignment="0" applyProtection="0"/>
    <xf numFmtId="0" fontId="1" fillId="0" borderId="0"/>
    <xf numFmtId="0" fontId="1" fillId="0" borderId="0"/>
    <xf numFmtId="0" fontId="1" fillId="22" borderId="0" applyNumberFormat="0" applyBorder="0" applyAlignment="0" applyProtection="0"/>
    <xf numFmtId="0" fontId="1" fillId="18" borderId="0" applyNumberFormat="0" applyBorder="0" applyAlignment="0" applyProtection="0"/>
    <xf numFmtId="0" fontId="1" fillId="0" borderId="0"/>
    <xf numFmtId="0" fontId="1" fillId="0" borderId="0"/>
    <xf numFmtId="0" fontId="1" fillId="27" borderId="0" applyNumberFormat="0" applyBorder="0" applyAlignment="0" applyProtection="0"/>
    <xf numFmtId="0" fontId="1" fillId="0" borderId="0"/>
    <xf numFmtId="0" fontId="1" fillId="22"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0" borderId="0"/>
    <xf numFmtId="0" fontId="1" fillId="19" borderId="0" applyNumberFormat="0" applyBorder="0" applyAlignment="0" applyProtection="0"/>
    <xf numFmtId="0" fontId="1" fillId="22" borderId="0" applyNumberFormat="0" applyBorder="0" applyAlignment="0" applyProtection="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31" borderId="0" applyNumberFormat="0" applyBorder="0" applyAlignment="0" applyProtection="0"/>
  </cellStyleXfs>
  <cellXfs count="618">
    <xf numFmtId="0" fontId="0" fillId="0" borderId="0" xfId="0"/>
    <xf numFmtId="0" fontId="4" fillId="0" borderId="0" xfId="0" applyFont="1" applyFill="1" applyBorder="1"/>
    <xf numFmtId="0" fontId="4" fillId="0" borderId="0" xfId="0" applyFont="1" applyFill="1" applyBorder="1" applyAlignment="1">
      <alignment horizontal="left"/>
    </xf>
    <xf numFmtId="0" fontId="0" fillId="0" borderId="0" xfId="0" applyBorder="1"/>
    <xf numFmtId="4" fontId="35" fillId="0" borderId="0" xfId="0" applyNumberFormat="1" applyFont="1" applyBorder="1"/>
    <xf numFmtId="0" fontId="0" fillId="0" borderId="0" xfId="0"/>
    <xf numFmtId="0" fontId="4" fillId="0" borderId="0" xfId="0" applyFont="1" applyBorder="1" applyAlignment="1">
      <alignment wrapText="1"/>
    </xf>
    <xf numFmtId="0" fontId="4" fillId="0" borderId="0" xfId="0" applyFont="1" applyBorder="1"/>
    <xf numFmtId="0" fontId="3" fillId="0" borderId="0" xfId="0" applyFont="1" applyBorder="1"/>
    <xf numFmtId="0" fontId="3" fillId="0" borderId="0" xfId="0" applyFont="1" applyFill="1" applyBorder="1"/>
    <xf numFmtId="0" fontId="3" fillId="0" borderId="0" xfId="0" applyFont="1" applyBorder="1" applyAlignment="1">
      <alignment wrapText="1"/>
    </xf>
    <xf numFmtId="0" fontId="37" fillId="0" borderId="0" xfId="0" applyFont="1" applyBorder="1"/>
    <xf numFmtId="0" fontId="11" fillId="0" borderId="0" xfId="0" applyFont="1" applyBorder="1" applyAlignment="1">
      <alignment vertical="top"/>
    </xf>
    <xf numFmtId="0" fontId="3" fillId="0" borderId="0" xfId="8" applyFont="1" applyBorder="1" applyAlignment="1">
      <alignment horizontal="right"/>
    </xf>
    <xf numFmtId="0" fontId="3" fillId="0" borderId="0" xfId="8" applyFont="1" applyBorder="1"/>
    <xf numFmtId="4" fontId="3" fillId="0" borderId="0" xfId="8" applyNumberFormat="1" applyFont="1" applyBorder="1" applyAlignment="1">
      <alignment horizontal="right"/>
    </xf>
    <xf numFmtId="0" fontId="4" fillId="0" borderId="0" xfId="8" quotePrefix="1" applyFont="1" applyBorder="1" applyAlignment="1">
      <alignment horizontal="right"/>
    </xf>
    <xf numFmtId="0" fontId="4" fillId="0" borderId="0" xfId="8" applyFont="1" applyBorder="1"/>
    <xf numFmtId="0" fontId="3" fillId="0" borderId="0" xfId="8" applyFont="1" applyBorder="1" applyAlignment="1">
      <alignment horizontal="right" vertical="top"/>
    </xf>
    <xf numFmtId="49" fontId="3" fillId="0" borderId="0" xfId="8" applyNumberFormat="1" applyFont="1" applyBorder="1" applyAlignment="1">
      <alignment horizontal="right"/>
    </xf>
    <xf numFmtId="0" fontId="3" fillId="0" borderId="0" xfId="8" quotePrefix="1" applyFont="1" applyBorder="1" applyAlignment="1">
      <alignment horizontal="right"/>
    </xf>
    <xf numFmtId="1" fontId="4" fillId="0" borderId="0" xfId="0" quotePrefix="1" applyNumberFormat="1" applyFont="1" applyBorder="1" applyAlignment="1">
      <alignment horizontal="left"/>
    </xf>
    <xf numFmtId="1" fontId="4" fillId="0" borderId="0" xfId="0" applyNumberFormat="1" applyFont="1" applyBorder="1"/>
    <xf numFmtId="1" fontId="36" fillId="0" borderId="0" xfId="0" applyNumberFormat="1" applyFont="1" applyBorder="1"/>
    <xf numFmtId="1" fontId="4" fillId="0" borderId="0" xfId="0" quotePrefix="1" applyNumberFormat="1" applyFont="1" applyBorder="1" applyAlignment="1" applyProtection="1">
      <alignment horizontal="left"/>
      <protection locked="0"/>
    </xf>
    <xf numFmtId="1" fontId="36" fillId="0" borderId="0" xfId="0" applyNumberFormat="1" applyFont="1" applyBorder="1" applyAlignment="1">
      <alignment horizontal="left"/>
    </xf>
    <xf numFmtId="0" fontId="4" fillId="0" borderId="0" xfId="0" applyFont="1" applyBorder="1" applyAlignment="1">
      <alignment horizontal="left"/>
    </xf>
    <xf numFmtId="1" fontId="4" fillId="0" borderId="0" xfId="0" applyNumberFormat="1" applyFont="1" applyBorder="1" applyAlignment="1" applyProtection="1">
      <alignment horizontal="left"/>
      <protection locked="0"/>
    </xf>
    <xf numFmtId="1" fontId="7" fillId="0" borderId="0" xfId="0" applyNumberFormat="1" applyFont="1" applyBorder="1"/>
    <xf numFmtId="1" fontId="11" fillId="0" borderId="0" xfId="0" applyNumberFormat="1" applyFont="1" applyBorder="1" applyAlignment="1">
      <alignment horizontal="left" vertical="top"/>
    </xf>
    <xf numFmtId="1" fontId="4" fillId="0" borderId="0" xfId="0" quotePrefix="1" applyNumberFormat="1" applyFont="1" applyBorder="1" applyAlignment="1">
      <alignment horizontal="left" vertical="top"/>
    </xf>
    <xf numFmtId="1" fontId="7" fillId="0" borderId="0" xfId="0" applyNumberFormat="1" applyFont="1" applyBorder="1" applyAlignment="1">
      <alignment vertical="top"/>
    </xf>
    <xf numFmtId="0" fontId="11" fillId="0" borderId="0" xfId="0" applyFont="1" applyBorder="1"/>
    <xf numFmtId="0" fontId="3" fillId="0" borderId="52" xfId="8" applyFont="1" applyBorder="1"/>
    <xf numFmtId="0" fontId="88" fillId="0" borderId="0" xfId="0" quotePrefix="1" applyFont="1" applyBorder="1"/>
    <xf numFmtId="49" fontId="89" fillId="102" borderId="51" xfId="8" applyNumberFormat="1" applyFont="1" applyFill="1" applyBorder="1"/>
    <xf numFmtId="0" fontId="90" fillId="102" borderId="51" xfId="8" applyFont="1" applyFill="1" applyBorder="1"/>
    <xf numFmtId="0" fontId="3" fillId="102" borderId="51" xfId="8" applyFont="1" applyFill="1" applyBorder="1" applyAlignment="1">
      <alignment horizontal="right"/>
    </xf>
    <xf numFmtId="49" fontId="89" fillId="102" borderId="52" xfId="8" applyNumberFormat="1" applyFont="1" applyFill="1" applyBorder="1"/>
    <xf numFmtId="0" fontId="90" fillId="102" borderId="52" xfId="8" applyFont="1" applyFill="1" applyBorder="1"/>
    <xf numFmtId="0" fontId="3" fillId="102" borderId="52" xfId="8" applyFont="1" applyFill="1" applyBorder="1" applyAlignment="1">
      <alignment horizontal="right"/>
    </xf>
    <xf numFmtId="0" fontId="40" fillId="0" borderId="0" xfId="0" applyFont="1"/>
    <xf numFmtId="0" fontId="89" fillId="0" borderId="0" xfId="0" applyFont="1" applyBorder="1"/>
    <xf numFmtId="0" fontId="3" fillId="0" borderId="0" xfId="8" quotePrefix="1" applyFont="1" applyBorder="1"/>
    <xf numFmtId="0" fontId="3" fillId="0" borderId="0" xfId="307" quotePrefix="1" applyFont="1" applyBorder="1" applyAlignment="1" applyProtection="1">
      <alignment horizontal="left"/>
      <protection locked="0"/>
    </xf>
    <xf numFmtId="0" fontId="3" fillId="0" borderId="51" xfId="8" applyFont="1" applyBorder="1" applyAlignment="1">
      <alignment horizontal="right"/>
    </xf>
    <xf numFmtId="0" fontId="3" fillId="0" borderId="51" xfId="8" applyFont="1" applyBorder="1"/>
    <xf numFmtId="4" fontId="3" fillId="0" borderId="51" xfId="8" applyNumberFormat="1" applyFont="1" applyBorder="1" applyAlignment="1">
      <alignment horizontal="right"/>
    </xf>
    <xf numFmtId="0" fontId="4" fillId="0" borderId="52" xfId="8" quotePrefix="1" applyFont="1" applyBorder="1" applyAlignment="1">
      <alignment horizontal="right"/>
    </xf>
    <xf numFmtId="0" fontId="95" fillId="0" borderId="51" xfId="8" quotePrefix="1" applyFont="1" applyBorder="1" applyAlignment="1">
      <alignment horizontal="right"/>
    </xf>
    <xf numFmtId="0" fontId="95" fillId="0" borderId="51" xfId="8" applyFont="1" applyBorder="1"/>
    <xf numFmtId="4" fontId="95" fillId="0" borderId="51" xfId="8" applyNumberFormat="1" applyFont="1" applyBorder="1" applyAlignment="1">
      <alignment horizontal="right"/>
    </xf>
    <xf numFmtId="0" fontId="96" fillId="0" borderId="0" xfId="0" applyFont="1" applyBorder="1"/>
    <xf numFmtId="0" fontId="5" fillId="0" borderId="52" xfId="8" quotePrefix="1" applyFont="1" applyBorder="1" applyAlignment="1">
      <alignment horizontal="right"/>
    </xf>
    <xf numFmtId="0" fontId="95" fillId="0" borderId="52" xfId="8" applyFont="1" applyBorder="1"/>
    <xf numFmtId="4" fontId="95" fillId="0" borderId="52" xfId="8" applyNumberFormat="1" applyFont="1" applyBorder="1" applyAlignment="1">
      <alignment horizontal="right"/>
    </xf>
    <xf numFmtId="0" fontId="4" fillId="0" borderId="18" xfId="2" quotePrefix="1" applyNumberFormat="1" applyFont="1" applyBorder="1" applyAlignment="1" applyProtection="1">
      <alignment wrapText="1"/>
    </xf>
    <xf numFmtId="4" fontId="4" fillId="0" borderId="0" xfId="0" applyNumberFormat="1" applyFont="1" applyBorder="1"/>
    <xf numFmtId="0" fontId="4" fillId="0" borderId="13" xfId="2" quotePrefix="1" applyNumberFormat="1" applyFont="1" applyBorder="1" applyAlignment="1" applyProtection="1">
      <alignment wrapText="1"/>
    </xf>
    <xf numFmtId="0" fontId="11" fillId="0" borderId="0" xfId="0" applyFont="1" applyFill="1" applyBorder="1"/>
    <xf numFmtId="0" fontId="87" fillId="0" borderId="0" xfId="8" applyFont="1" applyBorder="1" applyAlignment="1">
      <alignment vertical="top"/>
    </xf>
    <xf numFmtId="0" fontId="9" fillId="0" borderId="0" xfId="8" applyFont="1" applyFill="1" applyBorder="1" applyAlignment="1">
      <alignment vertical="top" wrapText="1"/>
    </xf>
    <xf numFmtId="4" fontId="3" fillId="0" borderId="0" xfId="8" applyNumberFormat="1" applyFont="1" applyBorder="1" applyAlignment="1">
      <alignment vertical="top"/>
    </xf>
    <xf numFmtId="4" fontId="3" fillId="0" borderId="52" xfId="8" applyNumberFormat="1" applyFont="1" applyBorder="1" applyAlignment="1" applyProtection="1">
      <alignment horizontal="right"/>
    </xf>
    <xf numFmtId="0" fontId="4" fillId="0" borderId="0" xfId="79" quotePrefix="1" applyFont="1" applyFill="1" applyBorder="1" applyAlignment="1" applyProtection="1">
      <alignment wrapText="1"/>
    </xf>
    <xf numFmtId="0" fontId="4" fillId="0" borderId="13" xfId="0" applyFont="1" applyBorder="1" applyAlignment="1" applyProtection="1">
      <alignment vertical="top" wrapText="1"/>
    </xf>
    <xf numFmtId="0" fontId="3" fillId="0" borderId="14" xfId="0" applyFont="1" applyBorder="1" applyAlignment="1" applyProtection="1">
      <alignment vertical="top" wrapText="1"/>
    </xf>
    <xf numFmtId="0" fontId="4" fillId="0" borderId="13" xfId="0" applyFont="1" applyBorder="1" applyAlignment="1" applyProtection="1">
      <alignment wrapText="1"/>
    </xf>
    <xf numFmtId="2" fontId="4" fillId="0" borderId="13" xfId="0" quotePrefix="1" applyNumberFormat="1" applyFont="1" applyBorder="1" applyProtection="1"/>
    <xf numFmtId="0" fontId="3" fillId="0" borderId="42" xfId="0" applyFont="1" applyFill="1" applyBorder="1" applyAlignment="1" applyProtection="1">
      <alignment vertical="top" wrapText="1"/>
    </xf>
    <xf numFmtId="0" fontId="4" fillId="0" borderId="0" xfId="0" applyFont="1" applyFill="1" applyBorder="1" applyAlignment="1" applyProtection="1">
      <alignment vertical="top" wrapText="1"/>
    </xf>
    <xf numFmtId="0" fontId="89" fillId="0" borderId="0" xfId="0" applyFont="1" applyFill="1" applyBorder="1"/>
    <xf numFmtId="0" fontId="3" fillId="0" borderId="14" xfId="0" quotePrefix="1" applyFont="1" applyBorder="1" applyAlignment="1" applyProtection="1">
      <alignment wrapText="1"/>
    </xf>
    <xf numFmtId="0" fontId="4" fillId="0" borderId="13" xfId="0" quotePrefix="1" applyFont="1" applyBorder="1" applyProtection="1"/>
    <xf numFmtId="0" fontId="4" fillId="0" borderId="18" xfId="0" quotePrefix="1" applyFont="1" applyBorder="1" applyAlignment="1" applyProtection="1">
      <alignment wrapText="1"/>
    </xf>
    <xf numFmtId="0" fontId="4" fillId="0" borderId="0" xfId="0" quotePrefix="1" applyFont="1" applyBorder="1" applyAlignment="1" applyProtection="1">
      <alignment wrapText="1"/>
    </xf>
    <xf numFmtId="49" fontId="3" fillId="0" borderId="17" xfId="0" quotePrefix="1" applyNumberFormat="1" applyFont="1" applyFill="1" applyBorder="1" applyAlignment="1" applyProtection="1"/>
    <xf numFmtId="0" fontId="4" fillId="0" borderId="0" xfId="773" applyFont="1" applyFill="1" applyBorder="1" applyAlignment="1" applyProtection="1">
      <alignment horizontal="justify"/>
    </xf>
    <xf numFmtId="1" fontId="6" fillId="0" borderId="0" xfId="0" applyNumberFormat="1" applyFont="1" applyFill="1" applyBorder="1" applyAlignment="1" applyProtection="1">
      <alignment horizontal="right" vertical="center"/>
    </xf>
    <xf numFmtId="0" fontId="11" fillId="0" borderId="0" xfId="0" applyFont="1" applyAlignment="1" applyProtection="1">
      <alignment vertical="top"/>
    </xf>
    <xf numFmtId="4" fontId="3" fillId="0" borderId="45" xfId="0" applyNumberFormat="1" applyFont="1" applyFill="1" applyBorder="1" applyAlignment="1" applyProtection="1">
      <alignment vertical="center"/>
    </xf>
    <xf numFmtId="0" fontId="4" fillId="0" borderId="0" xfId="0" quotePrefix="1" applyFont="1" applyFill="1" applyBorder="1" applyAlignment="1" applyProtection="1">
      <alignment vertical="top"/>
    </xf>
    <xf numFmtId="0" fontId="4" fillId="0" borderId="0" xfId="0" applyFont="1" applyBorder="1" applyAlignment="1" applyProtection="1">
      <alignment vertical="top"/>
    </xf>
    <xf numFmtId="0" fontId="4" fillId="0" borderId="0" xfId="0" quotePrefix="1" applyFont="1" applyFill="1" applyBorder="1" applyAlignment="1" applyProtection="1"/>
    <xf numFmtId="0" fontId="38" fillId="0" borderId="0" xfId="0" applyFont="1" applyFill="1" applyBorder="1" applyAlignment="1" applyProtection="1"/>
    <xf numFmtId="0" fontId="11" fillId="0" borderId="0" xfId="0" applyFont="1" applyFill="1" applyBorder="1" applyAlignment="1" applyProtection="1">
      <alignment vertical="top"/>
    </xf>
    <xf numFmtId="0" fontId="11" fillId="0" borderId="17" xfId="0" applyFont="1" applyFill="1" applyBorder="1" applyAlignment="1" applyProtection="1">
      <alignment vertical="top"/>
    </xf>
    <xf numFmtId="0" fontId="11" fillId="0" borderId="45" xfId="0" applyFont="1" applyFill="1" applyBorder="1" applyAlignment="1" applyProtection="1">
      <alignment vertical="top"/>
    </xf>
    <xf numFmtId="0" fontId="11" fillId="0" borderId="0" xfId="0" applyFont="1" applyFill="1" applyAlignment="1" applyProtection="1">
      <alignment vertical="top"/>
    </xf>
    <xf numFmtId="2" fontId="3" fillId="0" borderId="0" xfId="0" applyNumberFormat="1" applyFont="1" applyFill="1" applyBorder="1" applyAlignment="1" applyProtection="1">
      <alignment vertical="top"/>
    </xf>
    <xf numFmtId="0" fontId="4" fillId="0" borderId="0" xfId="0" applyFont="1" applyFill="1" applyBorder="1" applyAlignment="1" applyProtection="1">
      <alignment vertical="top"/>
    </xf>
    <xf numFmtId="0" fontId="4" fillId="0" borderId="0" xfId="0" applyFont="1" applyBorder="1" applyAlignment="1" applyProtection="1"/>
    <xf numFmtId="0" fontId="4" fillId="0" borderId="0" xfId="0" quotePrefix="1" applyFont="1" applyFill="1" applyBorder="1" applyProtection="1"/>
    <xf numFmtId="0" fontId="11" fillId="0" borderId="0" xfId="0" applyFont="1" applyFill="1" applyBorder="1" applyAlignment="1">
      <alignment vertical="top"/>
    </xf>
    <xf numFmtId="0" fontId="4" fillId="0" borderId="0" xfId="0" quotePrefix="1" applyFont="1" applyFill="1" applyBorder="1" applyAlignment="1" applyProtection="1">
      <alignment wrapText="1"/>
    </xf>
    <xf numFmtId="0" fontId="4" fillId="0" borderId="0" xfId="0" quotePrefix="1" applyNumberFormat="1" applyFont="1" applyFill="1" applyBorder="1" applyAlignment="1" applyProtection="1"/>
    <xf numFmtId="0" fontId="4" fillId="0" borderId="0" xfId="8" applyFont="1" applyFill="1" applyBorder="1" applyAlignment="1">
      <alignment vertical="top" wrapText="1"/>
    </xf>
    <xf numFmtId="0" fontId="11" fillId="102" borderId="17" xfId="0" applyFont="1" applyFill="1" applyBorder="1" applyAlignment="1" applyProtection="1">
      <alignment vertical="top"/>
    </xf>
    <xf numFmtId="0" fontId="97" fillId="102" borderId="13" xfId="0" applyFont="1" applyFill="1" applyBorder="1" applyAlignment="1" applyProtection="1">
      <alignment vertical="top" wrapText="1"/>
    </xf>
    <xf numFmtId="0" fontId="11" fillId="102" borderId="0" xfId="0" applyFont="1" applyFill="1" applyBorder="1" applyAlignment="1" applyProtection="1">
      <alignment vertical="top"/>
    </xf>
    <xf numFmtId="0" fontId="11" fillId="102" borderId="13" xfId="0" applyFont="1" applyFill="1" applyBorder="1" applyAlignment="1" applyProtection="1">
      <alignment vertical="top"/>
      <protection locked="0"/>
    </xf>
    <xf numFmtId="0" fontId="11" fillId="102" borderId="45" xfId="0" applyFont="1" applyFill="1" applyBorder="1" applyAlignment="1" applyProtection="1">
      <alignment vertical="top"/>
    </xf>
    <xf numFmtId="1" fontId="3" fillId="0" borderId="43" xfId="0" applyNumberFormat="1" applyFont="1" applyFill="1" applyBorder="1" applyAlignment="1" applyProtection="1">
      <alignment horizontal="left" vertical="top" wrapText="1"/>
    </xf>
    <xf numFmtId="1" fontId="3" fillId="0" borderId="42" xfId="0" applyNumberFormat="1" applyFont="1" applyFill="1" applyBorder="1" applyAlignment="1" applyProtection="1">
      <alignment vertical="top"/>
    </xf>
    <xf numFmtId="4" fontId="4" fillId="0" borderId="14" xfId="0" applyNumberFormat="1" applyFont="1" applyBorder="1" applyAlignment="1" applyProtection="1">
      <alignment vertical="top"/>
      <protection locked="0"/>
    </xf>
    <xf numFmtId="4" fontId="4" fillId="0" borderId="44" xfId="0" applyNumberFormat="1" applyFont="1" applyBorder="1" applyAlignment="1" applyProtection="1">
      <alignment vertical="top"/>
    </xf>
    <xf numFmtId="1" fontId="3" fillId="0" borderId="17" xfId="0" applyNumberFormat="1" applyFont="1" applyBorder="1" applyAlignment="1" applyProtection="1">
      <alignment horizontal="left" vertical="top"/>
    </xf>
    <xf numFmtId="1" fontId="3" fillId="0" borderId="0" xfId="0" applyNumberFormat="1" applyFont="1" applyFill="1" applyBorder="1" applyAlignment="1" applyProtection="1">
      <alignment vertical="top"/>
    </xf>
    <xf numFmtId="4" fontId="4" fillId="0" borderId="13" xfId="0" applyNumberFormat="1" applyFont="1" applyBorder="1" applyAlignment="1" applyProtection="1">
      <alignment vertical="top"/>
      <protection locked="0"/>
    </xf>
    <xf numFmtId="4" fontId="4" fillId="0" borderId="45" xfId="0" applyNumberFormat="1" applyFont="1" applyBorder="1" applyAlignment="1" applyProtection="1">
      <alignment vertical="top"/>
    </xf>
    <xf numFmtId="1" fontId="3" fillId="0" borderId="17" xfId="0" quotePrefix="1" applyNumberFormat="1" applyFont="1" applyBorder="1" applyAlignment="1" applyProtection="1">
      <alignment horizontal="left" vertical="top"/>
    </xf>
    <xf numFmtId="0" fontId="11" fillId="0" borderId="17" xfId="0" applyFont="1" applyBorder="1" applyAlignment="1" applyProtection="1">
      <alignment vertical="top"/>
    </xf>
    <xf numFmtId="0" fontId="4" fillId="0" borderId="13" xfId="0" quotePrefix="1" applyFont="1" applyBorder="1" applyAlignment="1" applyProtection="1">
      <alignment wrapText="1"/>
    </xf>
    <xf numFmtId="0" fontId="11" fillId="0" borderId="13" xfId="0" applyFont="1" applyBorder="1" applyAlignment="1" applyProtection="1">
      <alignment vertical="top"/>
      <protection locked="0"/>
    </xf>
    <xf numFmtId="0" fontId="11" fillId="0" borderId="45" xfId="0" applyFont="1" applyBorder="1" applyAlignment="1" applyProtection="1">
      <alignment vertical="top"/>
    </xf>
    <xf numFmtId="1" fontId="3" fillId="0" borderId="46" xfId="0" quotePrefix="1" applyNumberFormat="1" applyFont="1" applyBorder="1" applyAlignment="1" applyProtection="1">
      <alignment horizontal="left" vertical="top"/>
    </xf>
    <xf numFmtId="0" fontId="4" fillId="0" borderId="18" xfId="0" quotePrefix="1" applyFont="1" applyBorder="1" applyAlignment="1" applyProtection="1">
      <alignment vertical="top"/>
    </xf>
    <xf numFmtId="1" fontId="3" fillId="0" borderId="20" xfId="0" applyNumberFormat="1" applyFont="1" applyFill="1" applyBorder="1" applyAlignment="1" applyProtection="1">
      <alignment vertical="top"/>
    </xf>
    <xf numFmtId="4" fontId="4" fillId="0" borderId="18" xfId="0" applyNumberFormat="1" applyFont="1" applyBorder="1" applyAlignment="1" applyProtection="1">
      <alignment vertical="top"/>
      <protection locked="0"/>
    </xf>
    <xf numFmtId="4" fontId="4" fillId="0" borderId="47" xfId="0" applyNumberFormat="1" applyFont="1" applyBorder="1" applyAlignment="1" applyProtection="1">
      <alignment vertical="top"/>
    </xf>
    <xf numFmtId="49" fontId="4" fillId="0" borderId="0" xfId="8" quotePrefix="1" applyNumberFormat="1" applyFont="1" applyFill="1" applyBorder="1" applyAlignment="1">
      <alignment horizontal="right" vertical="top"/>
    </xf>
    <xf numFmtId="4" fontId="3" fillId="0" borderId="0" xfId="8" applyNumberFormat="1" applyFont="1" applyFill="1" applyBorder="1" applyAlignment="1">
      <alignment vertical="top"/>
    </xf>
    <xf numFmtId="0" fontId="4" fillId="0" borderId="0" xfId="8" quotePrefix="1" applyFont="1" applyFill="1" applyBorder="1" applyAlignment="1">
      <alignment horizontal="right" vertical="top"/>
    </xf>
    <xf numFmtId="0" fontId="4" fillId="0" borderId="0" xfId="8" applyFont="1" applyFill="1" applyBorder="1" applyAlignment="1">
      <alignment horizontal="right" vertical="top"/>
    </xf>
    <xf numFmtId="0" fontId="3" fillId="0" borderId="0" xfId="8" applyFont="1" applyFill="1" applyBorder="1" applyAlignment="1">
      <alignment vertical="top" wrapText="1"/>
    </xf>
    <xf numFmtId="4" fontId="3" fillId="0" borderId="0" xfId="8" applyNumberFormat="1" applyFont="1" applyFill="1" applyBorder="1" applyAlignment="1">
      <alignment vertical="top" wrapText="1"/>
    </xf>
    <xf numFmtId="0" fontId="4" fillId="0" borderId="0" xfId="8" applyFont="1" applyFill="1" applyBorder="1" applyAlignment="1">
      <alignment vertical="top"/>
    </xf>
    <xf numFmtId="49" fontId="4" fillId="0" borderId="0" xfId="8" applyNumberFormat="1" applyFont="1" applyFill="1" applyBorder="1" applyAlignment="1">
      <alignment horizontal="right" vertical="top"/>
    </xf>
    <xf numFmtId="0" fontId="4" fillId="0" borderId="0" xfId="8" quotePrefix="1" applyFont="1" applyFill="1" applyBorder="1" applyAlignment="1">
      <alignment vertical="top" wrapText="1"/>
    </xf>
    <xf numFmtId="0" fontId="3" fillId="0" borderId="0" xfId="8" applyFont="1" applyFill="1" applyBorder="1" applyAlignment="1">
      <alignment vertical="top"/>
    </xf>
    <xf numFmtId="49" fontId="3" fillId="0" borderId="0" xfId="8" applyNumberFormat="1" applyFont="1" applyFill="1" applyBorder="1" applyAlignment="1">
      <alignment horizontal="right" vertical="top"/>
    </xf>
    <xf numFmtId="0" fontId="43" fillId="0" borderId="0" xfId="8" applyFont="1" applyFill="1" applyBorder="1" applyAlignment="1">
      <alignment vertical="top" wrapText="1"/>
    </xf>
    <xf numFmtId="0" fontId="43" fillId="0" borderId="0" xfId="8" applyFont="1" applyFill="1" applyBorder="1" applyAlignment="1">
      <alignment vertical="top"/>
    </xf>
    <xf numFmtId="0" fontId="3" fillId="0" borderId="0" xfId="8" quotePrefix="1" applyFont="1" applyFill="1" applyBorder="1" applyAlignment="1">
      <alignment horizontal="right" vertical="top"/>
    </xf>
    <xf numFmtId="0" fontId="4" fillId="0" borderId="0" xfId="8" quotePrefix="1" applyFont="1" applyFill="1" applyBorder="1" applyAlignment="1">
      <alignment vertical="top"/>
    </xf>
    <xf numFmtId="0" fontId="3" fillId="0" borderId="0" xfId="8" applyFont="1" applyFill="1" applyBorder="1" applyAlignment="1">
      <alignment horizontal="right" vertical="top"/>
    </xf>
    <xf numFmtId="0" fontId="89" fillId="0" borderId="0" xfId="0" applyFont="1" applyFill="1" applyBorder="1" applyAlignment="1">
      <alignment horizontal="right" vertical="top"/>
    </xf>
    <xf numFmtId="0" fontId="89" fillId="0" borderId="0" xfId="0" applyFont="1" applyFill="1" applyBorder="1" applyAlignment="1">
      <alignment vertical="top"/>
    </xf>
    <xf numFmtId="0" fontId="4" fillId="0" borderId="0" xfId="8" quotePrefix="1" applyFont="1" applyFill="1" applyBorder="1" applyAlignment="1">
      <alignment horizontal="right"/>
    </xf>
    <xf numFmtId="0" fontId="4" fillId="0" borderId="0" xfId="8" applyFont="1" applyFill="1" applyBorder="1" applyAlignment="1">
      <alignment horizontal="left" wrapText="1"/>
    </xf>
    <xf numFmtId="4" fontId="3" fillId="0" borderId="0" xfId="8" applyNumberFormat="1" applyFont="1" applyFill="1" applyBorder="1" applyAlignment="1">
      <alignment horizontal="right"/>
    </xf>
    <xf numFmtId="0" fontId="89" fillId="0" borderId="0" xfId="0" applyFont="1" applyFill="1" applyBorder="1" applyAlignment="1">
      <alignment horizontal="right"/>
    </xf>
    <xf numFmtId="1" fontId="4" fillId="0" borderId="0" xfId="0" quotePrefix="1" applyNumberFormat="1" applyFont="1" applyFill="1" applyBorder="1" applyAlignment="1">
      <alignment horizontal="left"/>
    </xf>
    <xf numFmtId="0" fontId="3" fillId="0" borderId="0" xfId="0" applyFont="1" applyFill="1" applyBorder="1" applyAlignment="1">
      <alignment wrapText="1"/>
    </xf>
    <xf numFmtId="1" fontId="4" fillId="0" borderId="0" xfId="0" applyNumberFormat="1" applyFont="1" applyFill="1" applyBorder="1"/>
    <xf numFmtId="0" fontId="4" fillId="0" borderId="0" xfId="0" applyFont="1" applyFill="1" applyBorder="1" applyAlignment="1">
      <alignment wrapText="1"/>
    </xf>
    <xf numFmtId="1" fontId="4" fillId="0" borderId="0" xfId="0" applyNumberFormat="1" applyFont="1" applyFill="1" applyBorder="1" applyAlignment="1" applyProtection="1">
      <alignment horizontal="left"/>
      <protection locked="0"/>
    </xf>
    <xf numFmtId="1" fontId="4" fillId="0" borderId="0" xfId="0" quotePrefix="1" applyNumberFormat="1" applyFont="1" applyFill="1" applyBorder="1" applyAlignment="1" applyProtection="1">
      <alignment horizontal="left"/>
      <protection locked="0"/>
    </xf>
    <xf numFmtId="1" fontId="4" fillId="0" borderId="0" xfId="0" applyNumberFormat="1" applyFont="1" applyFill="1" applyBorder="1" applyAlignment="1">
      <alignment horizontal="left"/>
    </xf>
    <xf numFmtId="0" fontId="4" fillId="0" borderId="0" xfId="0" quotePrefix="1" applyFont="1" applyFill="1" applyBorder="1"/>
    <xf numFmtId="1" fontId="7" fillId="0" borderId="0" xfId="0" applyNumberFormat="1" applyFont="1" applyFill="1" applyBorder="1"/>
    <xf numFmtId="1" fontId="11" fillId="0" borderId="0" xfId="0" applyNumberFormat="1" applyFont="1" applyFill="1" applyBorder="1" applyAlignment="1">
      <alignment horizontal="left" vertical="top"/>
    </xf>
    <xf numFmtId="0" fontId="11" fillId="0" borderId="0" xfId="0" applyFont="1" applyBorder="1" applyAlignment="1" applyProtection="1">
      <alignment vertical="top"/>
      <protection locked="0"/>
    </xf>
    <xf numFmtId="0" fontId="11" fillId="0" borderId="0" xfId="0" applyFont="1" applyFill="1" applyBorder="1" applyAlignment="1" applyProtection="1">
      <alignment vertical="top"/>
      <protection locked="0"/>
    </xf>
    <xf numFmtId="0" fontId="11" fillId="0" borderId="0" xfId="0" applyFont="1" applyAlignment="1" applyProtection="1">
      <alignment vertical="top"/>
      <protection locked="0"/>
    </xf>
    <xf numFmtId="4" fontId="4" fillId="0" borderId="49" xfId="0" applyNumberFormat="1" applyFont="1" applyFill="1" applyBorder="1" applyAlignment="1" applyProtection="1">
      <alignment vertical="center"/>
      <protection locked="0"/>
    </xf>
    <xf numFmtId="0" fontId="11" fillId="0" borderId="0" xfId="0" applyFont="1" applyBorder="1" applyProtection="1">
      <protection locked="0"/>
    </xf>
    <xf numFmtId="0" fontId="11" fillId="0" borderId="0" xfId="0" applyFont="1" applyProtection="1">
      <protection locked="0"/>
    </xf>
    <xf numFmtId="4" fontId="4" fillId="0" borderId="42" xfId="0" applyNumberFormat="1" applyFont="1" applyFill="1" applyBorder="1" applyAlignment="1" applyProtection="1">
      <alignment horizontal="center" vertical="center"/>
      <protection locked="0"/>
    </xf>
    <xf numFmtId="4" fontId="3" fillId="0" borderId="0" xfId="0" applyNumberFormat="1" applyFont="1" applyFill="1" applyBorder="1" applyAlignment="1" applyProtection="1">
      <alignment vertical="center"/>
      <protection locked="0"/>
    </xf>
    <xf numFmtId="0" fontId="11" fillId="0" borderId="0" xfId="0" applyFont="1" applyFill="1" applyBorder="1" applyAlignment="1" applyProtection="1">
      <protection locked="0"/>
    </xf>
    <xf numFmtId="4" fontId="4" fillId="0" borderId="0" xfId="0" applyNumberFormat="1" applyFont="1" applyFill="1" applyBorder="1" applyAlignment="1" applyProtection="1">
      <alignment horizontal="center" vertical="center"/>
      <protection locked="0"/>
    </xf>
    <xf numFmtId="4" fontId="4" fillId="0" borderId="20" xfId="0" applyNumberFormat="1" applyFont="1" applyFill="1" applyBorder="1" applyAlignment="1" applyProtection="1">
      <alignment horizontal="center" vertical="center"/>
      <protection locked="0"/>
    </xf>
    <xf numFmtId="4" fontId="3" fillId="0" borderId="14" xfId="0" applyNumberFormat="1" applyFont="1" applyFill="1" applyBorder="1" applyAlignment="1" applyProtection="1">
      <alignment horizontal="left" vertical="top"/>
      <protection locked="0"/>
    </xf>
    <xf numFmtId="0" fontId="90" fillId="102" borderId="14" xfId="0" applyFont="1" applyFill="1" applyBorder="1" applyAlignment="1" applyProtection="1">
      <alignment vertical="top"/>
      <protection locked="0"/>
    </xf>
    <xf numFmtId="0" fontId="89" fillId="0" borderId="0" xfId="0" applyFont="1" applyAlignment="1" applyProtection="1">
      <alignment vertical="top"/>
      <protection locked="0"/>
    </xf>
    <xf numFmtId="0" fontId="11" fillId="102" borderId="14" xfId="0" applyFont="1" applyFill="1" applyBorder="1" applyAlignment="1" applyProtection="1">
      <alignment vertical="top"/>
      <protection locked="0"/>
    </xf>
    <xf numFmtId="4" fontId="4" fillId="0" borderId="14" xfId="0" applyNumberFormat="1" applyFont="1" applyFill="1" applyBorder="1" applyAlignment="1" applyProtection="1">
      <alignment vertical="top"/>
      <protection locked="0"/>
    </xf>
    <xf numFmtId="4" fontId="4" fillId="0" borderId="13" xfId="0" applyNumberFormat="1" applyFont="1" applyFill="1" applyBorder="1" applyAlignment="1" applyProtection="1">
      <alignment vertical="top"/>
      <protection locked="0"/>
    </xf>
    <xf numFmtId="4" fontId="4" fillId="0" borderId="18" xfId="0" applyNumberFormat="1" applyFont="1" applyFill="1" applyBorder="1" applyAlignment="1" applyProtection="1">
      <alignment vertical="top"/>
      <protection locked="0"/>
    </xf>
    <xf numFmtId="0" fontId="11" fillId="0" borderId="0" xfId="0" applyFont="1" applyFill="1" applyAlignment="1" applyProtection="1">
      <alignment vertical="top"/>
      <protection locked="0"/>
    </xf>
    <xf numFmtId="0" fontId="89" fillId="102" borderId="49" xfId="0" applyFont="1" applyFill="1" applyBorder="1" applyAlignment="1" applyProtection="1">
      <alignment vertical="top"/>
      <protection locked="0"/>
    </xf>
    <xf numFmtId="0" fontId="11" fillId="0" borderId="0" xfId="0" applyFont="1" applyBorder="1" applyAlignment="1" applyProtection="1">
      <alignment vertical="top"/>
    </xf>
    <xf numFmtId="49" fontId="3" fillId="102" borderId="48" xfId="0" quotePrefix="1" applyNumberFormat="1" applyFont="1" applyFill="1" applyBorder="1" applyProtection="1"/>
    <xf numFmtId="0" fontId="3" fillId="102" borderId="49" xfId="0" applyFont="1" applyFill="1" applyBorder="1" applyProtection="1"/>
    <xf numFmtId="1" fontId="6" fillId="0" borderId="49" xfId="0" applyNumberFormat="1" applyFont="1" applyFill="1" applyBorder="1" applyAlignment="1" applyProtection="1">
      <alignment horizontal="right" vertical="center"/>
    </xf>
    <xf numFmtId="49" fontId="3" fillId="0" borderId="43" xfId="0" applyNumberFormat="1" applyFont="1" applyFill="1" applyBorder="1" applyAlignment="1" applyProtection="1">
      <alignment horizontal="center" vertical="center"/>
    </xf>
    <xf numFmtId="0" fontId="4" fillId="0" borderId="42" xfId="0" applyFont="1" applyBorder="1" applyAlignment="1" applyProtection="1"/>
    <xf numFmtId="1" fontId="6" fillId="0" borderId="42" xfId="0" applyNumberFormat="1" applyFont="1" applyFill="1" applyBorder="1" applyAlignment="1" applyProtection="1">
      <alignment horizontal="right" vertical="center"/>
    </xf>
    <xf numFmtId="49" fontId="3" fillId="0" borderId="17" xfId="0" applyNumberFormat="1" applyFont="1" applyFill="1" applyBorder="1" applyAlignment="1" applyProtection="1">
      <alignment horizontal="center" vertical="center"/>
    </xf>
    <xf numFmtId="0" fontId="4" fillId="0" borderId="0" xfId="0" quotePrefix="1" applyFont="1" applyBorder="1" applyAlignment="1" applyProtection="1"/>
    <xf numFmtId="0" fontId="3" fillId="0" borderId="0" xfId="0" applyFont="1" applyBorder="1" applyAlignment="1" applyProtection="1"/>
    <xf numFmtId="49" fontId="3" fillId="0" borderId="46" xfId="0" applyNumberFormat="1" applyFont="1" applyFill="1" applyBorder="1" applyAlignment="1" applyProtection="1">
      <alignment horizontal="center" vertical="center"/>
    </xf>
    <xf numFmtId="1" fontId="6" fillId="0" borderId="20" xfId="0" applyNumberFormat="1" applyFont="1" applyFill="1" applyBorder="1" applyAlignment="1" applyProtection="1">
      <alignment horizontal="right" vertical="center"/>
    </xf>
    <xf numFmtId="1" fontId="6" fillId="0" borderId="43" xfId="0" applyNumberFormat="1" applyFont="1" applyFill="1" applyBorder="1" applyAlignment="1" applyProtection="1">
      <alignment horizontal="left" vertical="top"/>
    </xf>
    <xf numFmtId="0" fontId="89" fillId="102" borderId="43" xfId="0" applyFont="1" applyFill="1" applyBorder="1" applyAlignment="1" applyProtection="1">
      <alignment vertical="top"/>
    </xf>
    <xf numFmtId="0" fontId="90" fillId="102" borderId="14" xfId="0" applyFont="1" applyFill="1" applyBorder="1" applyAlignment="1" applyProtection="1">
      <alignment vertical="top" wrapText="1"/>
    </xf>
    <xf numFmtId="0" fontId="90" fillId="102" borderId="14" xfId="0" applyFont="1" applyFill="1" applyBorder="1" applyAlignment="1" applyProtection="1">
      <alignment vertical="top"/>
    </xf>
    <xf numFmtId="0" fontId="90" fillId="102" borderId="42" xfId="0" applyFont="1" applyFill="1" applyBorder="1" applyAlignment="1" applyProtection="1">
      <alignment vertical="top"/>
    </xf>
    <xf numFmtId="0" fontId="11" fillId="102" borderId="43" xfId="0" applyFont="1" applyFill="1" applyBorder="1" applyAlignment="1" applyProtection="1">
      <alignment vertical="top"/>
    </xf>
    <xf numFmtId="0" fontId="97" fillId="102" borderId="14" xfId="0" applyFont="1" applyFill="1" applyBorder="1" applyAlignment="1" applyProtection="1">
      <alignment vertical="top" wrapText="1"/>
    </xf>
    <xf numFmtId="0" fontId="11" fillId="102" borderId="42" xfId="0" applyFont="1" applyFill="1" applyBorder="1" applyAlignment="1" applyProtection="1">
      <alignment vertical="top"/>
    </xf>
    <xf numFmtId="1" fontId="3" fillId="0" borderId="43" xfId="0" applyNumberFormat="1" applyFont="1" applyFill="1" applyBorder="1" applyAlignment="1" applyProtection="1">
      <alignment horizontal="left" vertical="top"/>
    </xf>
    <xf numFmtId="0" fontId="3" fillId="0" borderId="14" xfId="0" applyFont="1" applyFill="1" applyBorder="1" applyAlignment="1" applyProtection="1">
      <alignment vertical="top" wrapText="1"/>
    </xf>
    <xf numFmtId="1" fontId="3" fillId="0" borderId="17" xfId="0" applyNumberFormat="1" applyFont="1" applyFill="1" applyBorder="1" applyAlignment="1" applyProtection="1">
      <alignment horizontal="left" vertical="top"/>
    </xf>
    <xf numFmtId="0" fontId="4" fillId="0" borderId="13" xfId="0" applyFont="1" applyFill="1" applyBorder="1" applyAlignment="1" applyProtection="1">
      <alignment vertical="top" wrapText="1"/>
    </xf>
    <xf numFmtId="1" fontId="3" fillId="0" borderId="17" xfId="0" quotePrefix="1" applyNumberFormat="1" applyFont="1" applyFill="1" applyBorder="1" applyAlignment="1" applyProtection="1">
      <alignment horizontal="left" vertical="top"/>
    </xf>
    <xf numFmtId="0" fontId="4" fillId="0" borderId="13" xfId="0" quotePrefix="1" applyFont="1" applyFill="1" applyBorder="1" applyAlignment="1" applyProtection="1">
      <alignment horizontal="left" vertical="center"/>
    </xf>
    <xf numFmtId="1" fontId="3" fillId="0" borderId="46" xfId="0" quotePrefix="1" applyNumberFormat="1" applyFont="1" applyFill="1" applyBorder="1" applyAlignment="1" applyProtection="1">
      <alignment horizontal="left" vertical="top"/>
    </xf>
    <xf numFmtId="0" fontId="4" fillId="0" borderId="18" xfId="0" quotePrefix="1" applyFont="1" applyFill="1" applyBorder="1" applyProtection="1"/>
    <xf numFmtId="0" fontId="89" fillId="102" borderId="48" xfId="0" applyFont="1" applyFill="1" applyBorder="1" applyAlignment="1" applyProtection="1">
      <alignment vertical="top"/>
    </xf>
    <xf numFmtId="0" fontId="89" fillId="102" borderId="49" xfId="0" applyFont="1" applyFill="1" applyBorder="1" applyAlignment="1" applyProtection="1">
      <alignment vertical="top"/>
    </xf>
    <xf numFmtId="4" fontId="3" fillId="0" borderId="50" xfId="0" applyNumberFormat="1" applyFont="1" applyFill="1" applyBorder="1" applyAlignment="1" applyProtection="1">
      <alignment vertical="center"/>
    </xf>
    <xf numFmtId="4" fontId="4" fillId="0" borderId="44" xfId="0" applyNumberFormat="1" applyFont="1" applyFill="1" applyBorder="1" applyAlignment="1" applyProtection="1">
      <alignment vertical="center"/>
    </xf>
    <xf numFmtId="4" fontId="4" fillId="0" borderId="45" xfId="0" applyNumberFormat="1" applyFont="1" applyFill="1" applyBorder="1" applyAlignment="1" applyProtection="1">
      <alignment vertical="center"/>
    </xf>
    <xf numFmtId="4" fontId="4" fillId="0" borderId="47" xfId="0" applyNumberFormat="1" applyFont="1" applyFill="1" applyBorder="1" applyAlignment="1" applyProtection="1">
      <alignment vertical="center"/>
    </xf>
    <xf numFmtId="4" fontId="3" fillId="0" borderId="44" xfId="0" applyNumberFormat="1" applyFont="1" applyFill="1" applyBorder="1" applyAlignment="1" applyProtection="1">
      <alignment horizontal="left" vertical="top"/>
    </xf>
    <xf numFmtId="0" fontId="90" fillId="102" borderId="44" xfId="0" applyFont="1" applyFill="1" applyBorder="1" applyAlignment="1" applyProtection="1">
      <alignment vertical="top"/>
    </xf>
    <xf numFmtId="0" fontId="11" fillId="102" borderId="44" xfId="0" applyFont="1" applyFill="1" applyBorder="1" applyAlignment="1" applyProtection="1">
      <alignment vertical="top"/>
    </xf>
    <xf numFmtId="4" fontId="4" fillId="0" borderId="44" xfId="0" applyNumberFormat="1" applyFont="1" applyFill="1" applyBorder="1" applyAlignment="1" applyProtection="1">
      <alignment vertical="top"/>
    </xf>
    <xf numFmtId="4" fontId="4" fillId="0" borderId="45" xfId="0" applyNumberFormat="1" applyFont="1" applyFill="1" applyBorder="1" applyAlignment="1" applyProtection="1">
      <alignment vertical="top"/>
    </xf>
    <xf numFmtId="4" fontId="4" fillId="0" borderId="47" xfId="0" applyNumberFormat="1" applyFont="1" applyFill="1" applyBorder="1" applyAlignment="1" applyProtection="1">
      <alignment vertical="top"/>
    </xf>
    <xf numFmtId="4" fontId="89" fillId="102" borderId="12" xfId="0" applyNumberFormat="1" applyFont="1" applyFill="1" applyBorder="1" applyAlignment="1" applyProtection="1">
      <alignment vertical="top"/>
    </xf>
    <xf numFmtId="4" fontId="4" fillId="102" borderId="49" xfId="0" applyNumberFormat="1" applyFont="1" applyFill="1" applyBorder="1" applyAlignment="1" applyProtection="1">
      <alignment vertical="center"/>
      <protection locked="0"/>
    </xf>
    <xf numFmtId="4" fontId="4" fillId="0" borderId="42" xfId="0" applyNumberFormat="1" applyFont="1" applyFill="1" applyBorder="1" applyAlignment="1" applyProtection="1">
      <alignment vertical="center"/>
      <protection locked="0"/>
    </xf>
    <xf numFmtId="0" fontId="11" fillId="0" borderId="0" xfId="0" applyFont="1" applyFill="1" applyAlignment="1" applyProtection="1">
      <protection locked="0"/>
    </xf>
    <xf numFmtId="4" fontId="4" fillId="0" borderId="0" xfId="0" applyNumberFormat="1" applyFont="1" applyFill="1" applyBorder="1" applyAlignment="1" applyProtection="1">
      <alignment vertical="center"/>
      <protection locked="0"/>
    </xf>
    <xf numFmtId="4" fontId="4" fillId="0" borderId="0" xfId="0" applyNumberFormat="1" applyFont="1" applyBorder="1" applyAlignment="1" applyProtection="1">
      <protection locked="0"/>
    </xf>
    <xf numFmtId="0" fontId="11" fillId="0" borderId="0" xfId="0" applyFont="1" applyAlignment="1" applyProtection="1">
      <protection locked="0"/>
    </xf>
    <xf numFmtId="4" fontId="4" fillId="0" borderId="20" xfId="0" applyNumberFormat="1" applyFont="1" applyFill="1" applyBorder="1" applyAlignment="1" applyProtection="1">
      <alignment vertical="center"/>
      <protection locked="0"/>
    </xf>
    <xf numFmtId="4" fontId="3" fillId="0" borderId="14" xfId="0" applyNumberFormat="1" applyFont="1" applyBorder="1" applyAlignment="1" applyProtection="1">
      <alignment horizontal="left" vertical="top"/>
      <protection locked="0"/>
    </xf>
    <xf numFmtId="0" fontId="99" fillId="102" borderId="14" xfId="0" applyFont="1" applyFill="1" applyBorder="1" applyAlignment="1" applyProtection="1">
      <alignment vertical="top"/>
      <protection locked="0"/>
    </xf>
    <xf numFmtId="0" fontId="98" fillId="0" borderId="0" xfId="0" applyFont="1" applyAlignment="1" applyProtection="1">
      <alignment vertical="top"/>
      <protection locked="0"/>
    </xf>
    <xf numFmtId="0" fontId="3" fillId="102" borderId="49" xfId="0" applyFont="1" applyFill="1" applyBorder="1" applyAlignment="1" applyProtection="1">
      <alignment wrapText="1"/>
    </xf>
    <xf numFmtId="1" fontId="6" fillId="102" borderId="49" xfId="0" applyNumberFormat="1" applyFont="1" applyFill="1" applyBorder="1" applyAlignment="1" applyProtection="1">
      <alignment horizontal="right" vertical="center"/>
    </xf>
    <xf numFmtId="49" fontId="3" fillId="0" borderId="43" xfId="0" quotePrefix="1" applyNumberFormat="1" applyFont="1" applyFill="1" applyBorder="1" applyAlignment="1" applyProtection="1"/>
    <xf numFmtId="0" fontId="3" fillId="0" borderId="42" xfId="0" applyFont="1" applyBorder="1" applyAlignment="1" applyProtection="1"/>
    <xf numFmtId="1" fontId="3" fillId="0" borderId="0" xfId="0" applyNumberFormat="1" applyFont="1" applyBorder="1" applyAlignment="1" applyProtection="1">
      <alignment vertical="top"/>
    </xf>
    <xf numFmtId="0" fontId="39" fillId="0" borderId="0" xfId="0" applyFont="1" applyBorder="1" applyAlignment="1" applyProtection="1"/>
    <xf numFmtId="49" fontId="3" fillId="0" borderId="46" xfId="0" quotePrefix="1" applyNumberFormat="1" applyFont="1" applyFill="1" applyBorder="1" applyAlignment="1" applyProtection="1"/>
    <xf numFmtId="0" fontId="4" fillId="0" borderId="20" xfId="0" quotePrefix="1" applyFont="1" applyBorder="1" applyAlignment="1" applyProtection="1"/>
    <xf numFmtId="0" fontId="11" fillId="0" borderId="0" xfId="0" applyFont="1" applyAlignment="1" applyProtection="1">
      <alignment vertical="top" wrapText="1"/>
    </xf>
    <xf numFmtId="1" fontId="6" fillId="0" borderId="43" xfId="0" applyNumberFormat="1" applyFont="1" applyBorder="1" applyAlignment="1" applyProtection="1">
      <alignment horizontal="left" vertical="top"/>
    </xf>
    <xf numFmtId="0" fontId="98" fillId="102" borderId="43" xfId="0" applyFont="1" applyFill="1" applyBorder="1" applyAlignment="1" applyProtection="1">
      <alignment vertical="top"/>
    </xf>
    <xf numFmtId="0" fontId="99" fillId="102" borderId="14" xfId="0" applyFont="1" applyFill="1" applyBorder="1" applyAlignment="1" applyProtection="1">
      <alignment vertical="top" wrapText="1"/>
    </xf>
    <xf numFmtId="0" fontId="99" fillId="102" borderId="14" xfId="0" applyFont="1" applyFill="1" applyBorder="1" applyAlignment="1" applyProtection="1">
      <alignment vertical="top"/>
    </xf>
    <xf numFmtId="0" fontId="99" fillId="102" borderId="42" xfId="0" applyFont="1" applyFill="1" applyBorder="1" applyAlignment="1" applyProtection="1">
      <alignment vertical="top"/>
    </xf>
    <xf numFmtId="0" fontId="4" fillId="0" borderId="13" xfId="0" quotePrefix="1" applyFont="1" applyFill="1" applyBorder="1" applyAlignment="1" applyProtection="1">
      <alignment vertical="top" wrapText="1"/>
    </xf>
    <xf numFmtId="0" fontId="4" fillId="0" borderId="18" xfId="0" quotePrefix="1" applyFont="1" applyFill="1" applyBorder="1" applyAlignment="1" applyProtection="1">
      <alignment vertical="top" wrapText="1"/>
    </xf>
    <xf numFmtId="4" fontId="3" fillId="102" borderId="50" xfId="0" applyNumberFormat="1" applyFont="1" applyFill="1" applyBorder="1" applyAlignment="1" applyProtection="1">
      <alignment vertical="center"/>
    </xf>
    <xf numFmtId="4" fontId="3" fillId="0" borderId="44" xfId="0" applyNumberFormat="1" applyFont="1" applyFill="1" applyBorder="1" applyAlignment="1" applyProtection="1">
      <alignment vertical="center"/>
    </xf>
    <xf numFmtId="4" fontId="4" fillId="0" borderId="45" xfId="0" applyNumberFormat="1" applyFont="1" applyBorder="1" applyAlignment="1" applyProtection="1"/>
    <xf numFmtId="4" fontId="3" fillId="0" borderId="47" xfId="0" applyNumberFormat="1" applyFont="1" applyFill="1" applyBorder="1" applyAlignment="1" applyProtection="1">
      <alignment vertical="center"/>
    </xf>
    <xf numFmtId="4" fontId="3" fillId="0" borderId="44" xfId="0" applyNumberFormat="1" applyFont="1" applyBorder="1" applyAlignment="1" applyProtection="1">
      <alignment horizontal="left" vertical="top"/>
    </xf>
    <xf numFmtId="0" fontId="99" fillId="102" borderId="44" xfId="0" applyFont="1" applyFill="1" applyBorder="1" applyAlignment="1" applyProtection="1">
      <alignment vertical="top"/>
    </xf>
    <xf numFmtId="4" fontId="4" fillId="102" borderId="49" xfId="0" applyNumberFormat="1" applyFont="1" applyFill="1" applyBorder="1" applyProtection="1">
      <protection locked="0"/>
    </xf>
    <xf numFmtId="4" fontId="4" fillId="0" borderId="20" xfId="0" applyNumberFormat="1" applyFont="1" applyBorder="1" applyAlignment="1" applyProtection="1">
      <protection locked="0"/>
    </xf>
    <xf numFmtId="4" fontId="4" fillId="102" borderId="50" xfId="0" applyNumberFormat="1" applyFont="1" applyFill="1" applyBorder="1" applyProtection="1"/>
    <xf numFmtId="4" fontId="4" fillId="0" borderId="47" xfId="0" applyNumberFormat="1" applyFont="1" applyBorder="1" applyAlignment="1" applyProtection="1"/>
    <xf numFmtId="4" fontId="3" fillId="0" borderId="14" xfId="0" applyNumberFormat="1" applyFont="1" applyBorder="1" applyAlignment="1" applyProtection="1">
      <alignment horizontal="left" vertical="top"/>
    </xf>
    <xf numFmtId="1" fontId="3" fillId="102" borderId="49" xfId="0" applyNumberFormat="1" applyFont="1" applyFill="1" applyBorder="1" applyAlignment="1" applyProtection="1">
      <alignment vertical="top"/>
    </xf>
    <xf numFmtId="0" fontId="3" fillId="0" borderId="0" xfId="0" quotePrefix="1" applyFont="1" applyBorder="1" applyAlignment="1" applyProtection="1"/>
    <xf numFmtId="1" fontId="3" fillId="0" borderId="20" xfId="0" applyNumberFormat="1" applyFont="1" applyBorder="1" applyAlignment="1" applyProtection="1">
      <alignment vertical="top"/>
    </xf>
    <xf numFmtId="1" fontId="6" fillId="0" borderId="14" xfId="0" applyNumberFormat="1" applyFont="1" applyBorder="1" applyAlignment="1" applyProtection="1">
      <alignment horizontal="left" vertical="top"/>
    </xf>
    <xf numFmtId="1" fontId="3" fillId="0" borderId="43" xfId="0" applyNumberFormat="1" applyFont="1" applyBorder="1" applyAlignment="1" applyProtection="1">
      <alignment horizontal="left" vertical="top"/>
    </xf>
    <xf numFmtId="0" fontId="4" fillId="0" borderId="13" xfId="0" quotePrefix="1" applyFont="1" applyBorder="1" applyAlignment="1" applyProtection="1">
      <alignment vertical="top" wrapText="1"/>
    </xf>
    <xf numFmtId="0" fontId="4" fillId="0" borderId="13" xfId="0" quotePrefix="1" applyFont="1" applyBorder="1" applyAlignment="1" applyProtection="1">
      <alignment vertical="top"/>
    </xf>
    <xf numFmtId="0" fontId="11" fillId="0" borderId="0" xfId="0" applyFont="1" applyFill="1" applyBorder="1" applyProtection="1">
      <protection locked="0"/>
    </xf>
    <xf numFmtId="4" fontId="4" fillId="0" borderId="42" xfId="0" applyNumberFormat="1" applyFont="1" applyFill="1" applyBorder="1" applyAlignment="1" applyProtection="1">
      <protection locked="0"/>
    </xf>
    <xf numFmtId="4" fontId="4" fillId="0" borderId="0" xfId="0" applyNumberFormat="1" applyFont="1" applyFill="1" applyBorder="1" applyAlignment="1" applyProtection="1">
      <protection locked="0"/>
    </xf>
    <xf numFmtId="4" fontId="4" fillId="0" borderId="20" xfId="0" applyNumberFormat="1" applyFont="1" applyFill="1" applyBorder="1" applyAlignment="1" applyProtection="1">
      <protection locked="0"/>
    </xf>
    <xf numFmtId="4" fontId="4" fillId="0" borderId="0" xfId="0" applyNumberFormat="1" applyFont="1" applyFill="1" applyBorder="1" applyProtection="1">
      <protection locked="0"/>
    </xf>
    <xf numFmtId="0" fontId="11" fillId="0" borderId="13" xfId="0" applyFont="1" applyFill="1" applyBorder="1" applyAlignment="1" applyProtection="1">
      <alignment vertical="top"/>
      <protection locked="0"/>
    </xf>
    <xf numFmtId="0" fontId="11" fillId="102" borderId="50" xfId="0" applyFont="1" applyFill="1" applyBorder="1" applyProtection="1"/>
    <xf numFmtId="0" fontId="11" fillId="0" borderId="44" xfId="0" applyFont="1" applyFill="1" applyBorder="1" applyAlignment="1" applyProtection="1"/>
    <xf numFmtId="0" fontId="11" fillId="0" borderId="45" xfId="0" applyFont="1" applyFill="1" applyBorder="1" applyAlignment="1" applyProtection="1"/>
    <xf numFmtId="0" fontId="11" fillId="0" borderId="47" xfId="0" applyFont="1" applyFill="1" applyBorder="1" applyAlignment="1" applyProtection="1"/>
    <xf numFmtId="0" fontId="11" fillId="0" borderId="0" xfId="0" applyFont="1" applyFill="1" applyBorder="1" applyProtection="1"/>
    <xf numFmtId="0" fontId="40" fillId="0" borderId="43" xfId="0" applyFont="1" applyFill="1" applyBorder="1" applyAlignment="1" applyProtection="1"/>
    <xf numFmtId="10" fontId="4" fillId="0" borderId="42" xfId="0" applyNumberFormat="1" applyFont="1" applyFill="1" applyBorder="1" applyAlignment="1" applyProtection="1"/>
    <xf numFmtId="1" fontId="3" fillId="0" borderId="42" xfId="0" applyNumberFormat="1" applyFont="1" applyFill="1" applyBorder="1" applyAlignment="1" applyProtection="1"/>
    <xf numFmtId="0" fontId="40" fillId="0" borderId="17" xfId="0" applyFont="1" applyFill="1" applyBorder="1" applyAlignment="1" applyProtection="1"/>
    <xf numFmtId="0" fontId="3" fillId="0" borderId="0" xfId="0" applyFont="1" applyFill="1" applyBorder="1" applyAlignment="1" applyProtection="1"/>
    <xf numFmtId="1" fontId="3" fillId="0" borderId="0" xfId="0" applyNumberFormat="1" applyFont="1" applyFill="1" applyBorder="1" applyAlignment="1" applyProtection="1"/>
    <xf numFmtId="0" fontId="4" fillId="0" borderId="0" xfId="0" applyFont="1" applyFill="1" applyBorder="1" applyAlignment="1" applyProtection="1"/>
    <xf numFmtId="0" fontId="3" fillId="0" borderId="0" xfId="0" quotePrefix="1" applyFont="1" applyFill="1" applyBorder="1" applyAlignment="1" applyProtection="1"/>
    <xf numFmtId="0" fontId="38" fillId="0" borderId="0" xfId="0" quotePrefix="1" applyFont="1" applyFill="1" applyBorder="1" applyAlignment="1" applyProtection="1"/>
    <xf numFmtId="0" fontId="41" fillId="0" borderId="0" xfId="0" applyFont="1" applyFill="1" applyBorder="1" applyAlignment="1" applyProtection="1"/>
    <xf numFmtId="0" fontId="3" fillId="0" borderId="17" xfId="0" quotePrefix="1" applyFont="1" applyFill="1" applyBorder="1" applyAlignment="1" applyProtection="1"/>
    <xf numFmtId="0" fontId="3" fillId="102" borderId="0" xfId="0" quotePrefix="1" applyFont="1" applyFill="1" applyBorder="1" applyAlignment="1" applyProtection="1"/>
    <xf numFmtId="1" fontId="6" fillId="0" borderId="0" xfId="0" applyNumberFormat="1" applyFont="1" applyFill="1" applyBorder="1" applyAlignment="1" applyProtection="1"/>
    <xf numFmtId="0" fontId="4" fillId="0" borderId="0" xfId="2" applyFont="1" applyFill="1" applyBorder="1" applyAlignment="1" applyProtection="1"/>
    <xf numFmtId="0" fontId="4" fillId="0" borderId="0" xfId="2" quotePrefix="1" applyFont="1" applyFill="1" applyBorder="1" applyAlignment="1" applyProtection="1"/>
    <xf numFmtId="0" fontId="3" fillId="0" borderId="0" xfId="2" quotePrefix="1" applyFont="1" applyFill="1" applyBorder="1" applyAlignment="1" applyProtection="1"/>
    <xf numFmtId="0" fontId="3" fillId="0" borderId="0" xfId="2" applyFont="1" applyFill="1" applyBorder="1" applyAlignment="1" applyProtection="1"/>
    <xf numFmtId="0" fontId="4" fillId="0" borderId="0" xfId="2" quotePrefix="1" applyFont="1" applyFill="1" applyBorder="1" applyAlignment="1" applyProtection="1">
      <alignment horizontal="justify"/>
    </xf>
    <xf numFmtId="0" fontId="3" fillId="0" borderId="0" xfId="2" applyFont="1" applyFill="1" applyBorder="1" applyAlignment="1" applyProtection="1">
      <alignment horizontal="justify"/>
    </xf>
    <xf numFmtId="0" fontId="3" fillId="0" borderId="0" xfId="2" quotePrefix="1" applyFont="1" applyFill="1" applyBorder="1" applyAlignment="1" applyProtection="1">
      <alignment horizontal="justify"/>
    </xf>
    <xf numFmtId="0" fontId="11" fillId="0" borderId="17" xfId="0" applyFont="1" applyFill="1" applyBorder="1" applyAlignment="1" applyProtection="1"/>
    <xf numFmtId="0" fontId="11" fillId="0" borderId="0" xfId="0" applyFont="1" applyFill="1" applyBorder="1" applyAlignment="1" applyProtection="1"/>
    <xf numFmtId="0" fontId="3" fillId="102" borderId="0" xfId="0" applyFont="1" applyFill="1" applyBorder="1" applyAlignment="1" applyProtection="1">
      <alignment horizontal="left"/>
    </xf>
    <xf numFmtId="0" fontId="4" fillId="0" borderId="20" xfId="0" quotePrefix="1" applyFont="1" applyFill="1" applyBorder="1" applyAlignment="1" applyProtection="1"/>
    <xf numFmtId="1" fontId="3" fillId="0" borderId="20" xfId="0" applyNumberFormat="1" applyFont="1" applyFill="1" applyBorder="1" applyAlignment="1" applyProtection="1"/>
    <xf numFmtId="49" fontId="3" fillId="0" borderId="0" xfId="0" quotePrefix="1" applyNumberFormat="1" applyFont="1" applyFill="1" applyBorder="1" applyProtection="1"/>
    <xf numFmtId="1" fontId="3" fillId="0" borderId="0" xfId="0" applyNumberFormat="1" applyFont="1" applyFill="1" applyBorder="1" applyProtection="1"/>
    <xf numFmtId="1" fontId="3" fillId="0" borderId="43" xfId="0" applyNumberFormat="1" applyFont="1" applyBorder="1" applyAlignment="1" applyProtection="1">
      <alignment horizontal="left" vertical="top" wrapText="1"/>
    </xf>
    <xf numFmtId="0" fontId="4" fillId="0" borderId="18" xfId="0" quotePrefix="1" applyFont="1" applyBorder="1" applyAlignment="1" applyProtection="1">
      <alignment vertical="top" wrapText="1"/>
    </xf>
    <xf numFmtId="0" fontId="4" fillId="0" borderId="13" xfId="0" quotePrefix="1" applyFont="1" applyFill="1" applyBorder="1" applyAlignment="1" applyProtection="1">
      <alignment wrapText="1"/>
    </xf>
    <xf numFmtId="1" fontId="3" fillId="0" borderId="42" xfId="0" applyNumberFormat="1" applyFont="1" applyBorder="1" applyAlignment="1" applyProtection="1">
      <alignment vertical="top"/>
    </xf>
    <xf numFmtId="0" fontId="4" fillId="0" borderId="13" xfId="0" quotePrefix="1" applyFont="1" applyBorder="1" applyAlignment="1" applyProtection="1">
      <alignment horizontal="justify" wrapText="1"/>
    </xf>
    <xf numFmtId="0" fontId="4" fillId="0" borderId="13" xfId="0" applyFont="1" applyBorder="1" applyAlignment="1" applyProtection="1">
      <alignment horizontal="justify" wrapText="1"/>
    </xf>
    <xf numFmtId="0" fontId="4" fillId="0" borderId="13" xfId="0" quotePrefix="1" applyFont="1" applyBorder="1" applyAlignment="1" applyProtection="1">
      <alignment horizontal="left" wrapText="1"/>
    </xf>
    <xf numFmtId="0" fontId="89" fillId="102" borderId="49" xfId="0" applyFont="1" applyFill="1" applyBorder="1" applyAlignment="1" applyProtection="1">
      <alignment vertical="top" wrapText="1"/>
    </xf>
    <xf numFmtId="4" fontId="4" fillId="0" borderId="0" xfId="0" applyNumberFormat="1" applyFont="1" applyBorder="1" applyProtection="1">
      <protection locked="0"/>
    </xf>
    <xf numFmtId="4" fontId="4" fillId="0" borderId="20" xfId="0" applyNumberFormat="1" applyFont="1" applyBorder="1" applyProtection="1">
      <protection locked="0"/>
    </xf>
    <xf numFmtId="4" fontId="4" fillId="0" borderId="45" xfId="0" applyNumberFormat="1" applyFont="1" applyBorder="1" applyProtection="1"/>
    <xf numFmtId="4" fontId="4" fillId="0" borderId="47" xfId="0" applyNumberFormat="1" applyFont="1" applyBorder="1" applyProtection="1"/>
    <xf numFmtId="49" fontId="3" fillId="0" borderId="17" xfId="0" quotePrefix="1" applyNumberFormat="1" applyFont="1" applyFill="1" applyBorder="1" applyProtection="1"/>
    <xf numFmtId="0" fontId="4" fillId="0" borderId="0" xfId="0" applyFont="1" applyBorder="1" applyProtection="1"/>
    <xf numFmtId="0" fontId="43" fillId="0" borderId="0" xfId="0" applyFont="1" applyBorder="1" applyProtection="1"/>
    <xf numFmtId="49" fontId="3" fillId="0" borderId="46" xfId="0" quotePrefix="1" applyNumberFormat="1" applyFont="1" applyFill="1" applyBorder="1" applyProtection="1"/>
    <xf numFmtId="0" fontId="4" fillId="0" borderId="20" xfId="0" applyFont="1" applyBorder="1" applyProtection="1"/>
    <xf numFmtId="2" fontId="4" fillId="0" borderId="13" xfId="0" quotePrefix="1" applyNumberFormat="1" applyFont="1" applyFill="1" applyBorder="1" applyProtection="1"/>
    <xf numFmtId="0" fontId="4" fillId="0" borderId="13" xfId="0" applyFont="1" applyFill="1" applyBorder="1" applyAlignment="1" applyProtection="1">
      <alignment wrapText="1"/>
    </xf>
    <xf numFmtId="0" fontId="4" fillId="0" borderId="18" xfId="0" quotePrefix="1" applyFont="1" applyFill="1" applyBorder="1" applyAlignment="1" applyProtection="1">
      <alignment vertical="top"/>
    </xf>
    <xf numFmtId="0" fontId="4" fillId="0" borderId="13" xfId="0" quotePrefix="1" applyFont="1" applyFill="1" applyBorder="1" applyAlignment="1" applyProtection="1">
      <alignment vertical="top"/>
    </xf>
    <xf numFmtId="0" fontId="101" fillId="0" borderId="45" xfId="0" applyFont="1" applyBorder="1" applyAlignment="1" applyProtection="1">
      <alignment vertical="top"/>
    </xf>
    <xf numFmtId="4" fontId="100" fillId="0" borderId="47" xfId="0" applyNumberFormat="1" applyFont="1" applyBorder="1" applyAlignment="1" applyProtection="1">
      <alignment vertical="top"/>
    </xf>
    <xf numFmtId="0" fontId="11" fillId="0" borderId="20" xfId="0" applyFont="1" applyFill="1" applyBorder="1" applyAlignment="1" applyProtection="1">
      <alignment vertical="top"/>
      <protection locked="0"/>
    </xf>
    <xf numFmtId="0" fontId="11" fillId="0" borderId="18" xfId="0" applyFont="1" applyBorder="1" applyAlignment="1" applyProtection="1">
      <alignment vertical="top"/>
      <protection locked="0"/>
    </xf>
    <xf numFmtId="0" fontId="11" fillId="0" borderId="47" xfId="0" applyFont="1" applyBorder="1" applyAlignment="1" applyProtection="1">
      <alignment vertical="top"/>
    </xf>
    <xf numFmtId="0" fontId="4" fillId="0" borderId="0" xfId="0" applyFont="1" applyBorder="1" applyAlignment="1" applyProtection="1">
      <alignment wrapText="1"/>
    </xf>
    <xf numFmtId="0" fontId="43" fillId="0" borderId="0" xfId="0" applyFont="1" applyBorder="1" applyAlignment="1" applyProtection="1">
      <alignment wrapText="1"/>
    </xf>
    <xf numFmtId="0" fontId="4" fillId="0" borderId="20" xfId="0" applyFont="1" applyBorder="1" applyAlignment="1" applyProtection="1">
      <alignment wrapText="1"/>
    </xf>
    <xf numFmtId="0" fontId="11" fillId="0" borderId="46" xfId="0" applyFont="1" applyBorder="1" applyAlignment="1" applyProtection="1">
      <alignment vertical="top"/>
    </xf>
    <xf numFmtId="0" fontId="4" fillId="0" borderId="18" xfId="0" applyFont="1" applyBorder="1" applyAlignment="1" applyProtection="1">
      <alignment vertical="top" wrapText="1"/>
    </xf>
    <xf numFmtId="0" fontId="11" fillId="0" borderId="20" xfId="0" applyFont="1" applyFill="1" applyBorder="1" applyAlignment="1" applyProtection="1">
      <alignment vertical="top"/>
    </xf>
    <xf numFmtId="4" fontId="4" fillId="102" borderId="11" xfId="0" applyNumberFormat="1" applyFont="1" applyFill="1" applyBorder="1" applyProtection="1">
      <protection locked="0"/>
    </xf>
    <xf numFmtId="4" fontId="4" fillId="0" borderId="42" xfId="0" applyNumberFormat="1" applyFont="1" applyBorder="1" applyProtection="1">
      <protection locked="0"/>
    </xf>
    <xf numFmtId="4" fontId="4" fillId="102" borderId="16" xfId="0" applyNumberFormat="1" applyFont="1" applyFill="1" applyBorder="1" applyProtection="1"/>
    <xf numFmtId="4" fontId="4" fillId="0" borderId="44" xfId="0" applyNumberFormat="1" applyFont="1" applyBorder="1" applyProtection="1"/>
    <xf numFmtId="49" fontId="3" fillId="102" borderId="15" xfId="0" quotePrefix="1" applyNumberFormat="1" applyFont="1" applyFill="1" applyBorder="1" applyProtection="1"/>
    <xf numFmtId="0" fontId="3" fillId="102" borderId="11" xfId="0" applyFont="1" applyFill="1" applyBorder="1" applyProtection="1"/>
    <xf numFmtId="1" fontId="3" fillId="102" borderId="11" xfId="0" applyNumberFormat="1" applyFont="1" applyFill="1" applyBorder="1" applyAlignment="1" applyProtection="1">
      <alignment vertical="top"/>
    </xf>
    <xf numFmtId="49" fontId="3" fillId="0" borderId="43" xfId="0" quotePrefix="1" applyNumberFormat="1" applyFont="1" applyFill="1" applyBorder="1" applyProtection="1"/>
    <xf numFmtId="0" fontId="4" fillId="0" borderId="42" xfId="0" applyFont="1" applyBorder="1" applyProtection="1"/>
    <xf numFmtId="0" fontId="4" fillId="0" borderId="0" xfId="0" applyFont="1" applyFill="1" applyBorder="1" applyProtection="1"/>
    <xf numFmtId="2" fontId="4" fillId="0" borderId="20" xfId="0" quotePrefix="1" applyNumberFormat="1" applyFont="1" applyBorder="1" applyProtection="1"/>
    <xf numFmtId="4" fontId="4" fillId="0" borderId="42" xfId="0" applyNumberFormat="1" applyFont="1" applyBorder="1" applyAlignment="1" applyProtection="1">
      <protection locked="0"/>
    </xf>
    <xf numFmtId="4" fontId="4" fillId="0" borderId="44" xfId="0" applyNumberFormat="1" applyFont="1" applyBorder="1" applyAlignment="1" applyProtection="1"/>
    <xf numFmtId="0" fontId="3" fillId="102" borderId="11" xfId="0" applyFont="1" applyFill="1" applyBorder="1" applyAlignment="1" applyProtection="1">
      <alignment wrapText="1"/>
    </xf>
    <xf numFmtId="0" fontId="4" fillId="0" borderId="43" xfId="0" applyFont="1" applyBorder="1" applyAlignment="1" applyProtection="1"/>
    <xf numFmtId="0" fontId="4" fillId="0" borderId="17" xfId="0" applyFont="1" applyBorder="1" applyAlignment="1" applyProtection="1"/>
    <xf numFmtId="0" fontId="4" fillId="0" borderId="0" xfId="1" quotePrefix="1" applyFont="1" applyBorder="1" applyAlignment="1" applyProtection="1">
      <alignment horizontal="left"/>
    </xf>
    <xf numFmtId="0" fontId="3" fillId="0" borderId="0" xfId="1" quotePrefix="1" applyFont="1" applyBorder="1" applyAlignment="1" applyProtection="1">
      <alignment horizontal="left"/>
    </xf>
    <xf numFmtId="0" fontId="4" fillId="0" borderId="46" xfId="0" applyFont="1" applyBorder="1" applyAlignment="1" applyProtection="1"/>
    <xf numFmtId="0" fontId="3" fillId="0" borderId="20" xfId="0" applyFont="1" applyBorder="1" applyAlignment="1" applyProtection="1"/>
    <xf numFmtId="0" fontId="11" fillId="0" borderId="0" xfId="0" applyFont="1" applyFill="1" applyProtection="1">
      <protection locked="0"/>
    </xf>
    <xf numFmtId="0" fontId="11" fillId="0" borderId="42" xfId="0" applyFont="1" applyFill="1" applyBorder="1" applyAlignment="1" applyProtection="1">
      <alignment vertical="top"/>
      <protection locked="0"/>
    </xf>
    <xf numFmtId="0" fontId="11" fillId="0" borderId="0" xfId="0" applyFont="1" applyBorder="1" applyAlignment="1" applyProtection="1">
      <protection locked="0"/>
    </xf>
    <xf numFmtId="4" fontId="4" fillId="0" borderId="0" xfId="0" applyNumberFormat="1" applyFont="1" applyFill="1" applyBorder="1" applyAlignment="1" applyProtection="1">
      <alignment vertical="top"/>
      <protection locked="0"/>
    </xf>
    <xf numFmtId="4" fontId="4" fillId="102" borderId="0" xfId="0" applyNumberFormat="1" applyFont="1" applyFill="1" applyBorder="1" applyAlignment="1" applyProtection="1">
      <alignment vertical="top"/>
      <protection locked="0"/>
    </xf>
    <xf numFmtId="4" fontId="4" fillId="0" borderId="42" xfId="0" applyNumberFormat="1" applyFont="1" applyFill="1" applyBorder="1" applyAlignment="1" applyProtection="1">
      <alignment vertical="top"/>
      <protection locked="0"/>
    </xf>
    <xf numFmtId="4" fontId="4" fillId="0" borderId="20" xfId="0" applyNumberFormat="1" applyFont="1" applyFill="1" applyBorder="1" applyAlignment="1" applyProtection="1">
      <alignment vertical="top"/>
      <protection locked="0"/>
    </xf>
    <xf numFmtId="4" fontId="3" fillId="0" borderId="13" xfId="0" applyNumberFormat="1" applyFont="1" applyBorder="1" applyAlignment="1" applyProtection="1">
      <alignment horizontal="left" vertical="top"/>
      <protection locked="0"/>
    </xf>
    <xf numFmtId="0" fontId="11" fillId="0" borderId="43" xfId="0" applyFont="1" applyFill="1" applyBorder="1" applyAlignment="1" applyProtection="1">
      <alignment vertical="top"/>
    </xf>
    <xf numFmtId="0" fontId="4" fillId="0" borderId="42" xfId="0" applyFont="1" applyFill="1" applyBorder="1" applyAlignment="1" applyProtection="1">
      <alignment vertical="top"/>
    </xf>
    <xf numFmtId="0" fontId="11" fillId="0" borderId="42" xfId="0" applyFont="1" applyFill="1" applyBorder="1" applyAlignment="1" applyProtection="1">
      <alignment vertical="top"/>
    </xf>
    <xf numFmtId="0" fontId="4" fillId="0" borderId="0" xfId="1" quotePrefix="1" applyFont="1" applyFill="1" applyBorder="1" applyAlignment="1" applyProtection="1">
      <alignment horizontal="left" vertical="top"/>
    </xf>
    <xf numFmtId="0" fontId="4" fillId="0" borderId="0" xfId="8" quotePrefix="1" applyFont="1" applyFill="1" applyBorder="1" applyAlignment="1" applyProtection="1">
      <alignment horizontal="justify" vertical="top"/>
    </xf>
    <xf numFmtId="0" fontId="39" fillId="0" borderId="0" xfId="0" applyFont="1" applyFill="1" applyBorder="1" applyAlignment="1" applyProtection="1"/>
    <xf numFmtId="0" fontId="3" fillId="0" borderId="0" xfId="0" quotePrefix="1" applyFont="1" applyFill="1" applyBorder="1" applyAlignment="1" applyProtection="1">
      <alignment vertical="top"/>
    </xf>
    <xf numFmtId="0" fontId="4" fillId="0" borderId="0" xfId="1" quotePrefix="1" applyFont="1" applyFill="1" applyBorder="1" applyAlignment="1" applyProtection="1">
      <alignment horizontal="left" vertical="top" wrapText="1"/>
    </xf>
    <xf numFmtId="0" fontId="3" fillId="0" borderId="0" xfId="1" quotePrefix="1" applyFont="1" applyFill="1" applyBorder="1" applyAlignment="1" applyProtection="1">
      <alignment horizontal="left" vertical="top"/>
    </xf>
    <xf numFmtId="0" fontId="4" fillId="0" borderId="0" xfId="0" quotePrefix="1" applyFont="1" applyFill="1" applyBorder="1" applyAlignment="1" applyProtection="1">
      <alignment horizontal="left" vertical="top"/>
    </xf>
    <xf numFmtId="0" fontId="4" fillId="0" borderId="0" xfId="0" quotePrefix="1" applyFont="1" applyFill="1" applyBorder="1" applyAlignment="1" applyProtection="1">
      <alignment horizontal="justify" vertical="top"/>
    </xf>
    <xf numFmtId="0" fontId="4" fillId="0" borderId="0" xfId="0" applyFont="1" applyFill="1" applyBorder="1" applyAlignment="1" applyProtection="1">
      <alignment horizontal="justify" vertical="top"/>
    </xf>
    <xf numFmtId="0" fontId="3" fillId="0" borderId="0" xfId="0" quotePrefix="1" applyFont="1" applyFill="1" applyBorder="1" applyAlignment="1" applyProtection="1">
      <alignment horizontal="left" vertical="top"/>
    </xf>
    <xf numFmtId="0" fontId="11" fillId="0" borderId="46" xfId="0" applyFont="1" applyFill="1" applyBorder="1" applyAlignment="1" applyProtection="1">
      <alignment vertical="top"/>
    </xf>
    <xf numFmtId="0" fontId="4" fillId="0" borderId="20" xfId="0" quotePrefix="1" applyFont="1" applyFill="1" applyBorder="1" applyAlignment="1" applyProtection="1">
      <alignment vertical="top"/>
    </xf>
    <xf numFmtId="1" fontId="3" fillId="0" borderId="14" xfId="0" applyNumberFormat="1" applyFont="1" applyBorder="1" applyAlignment="1" applyProtection="1">
      <alignment horizontal="left" vertical="top"/>
    </xf>
    <xf numFmtId="0" fontId="3" fillId="0" borderId="42" xfId="0" applyFont="1" applyBorder="1" applyAlignment="1" applyProtection="1">
      <alignment vertical="top" wrapText="1"/>
    </xf>
    <xf numFmtId="1" fontId="3" fillId="0" borderId="14" xfId="0" applyNumberFormat="1" applyFont="1" applyFill="1" applyBorder="1" applyAlignment="1" applyProtection="1">
      <alignment vertical="top"/>
    </xf>
    <xf numFmtId="1" fontId="3" fillId="0" borderId="13" xfId="0" applyNumberFormat="1" applyFont="1" applyBorder="1" applyAlignment="1" applyProtection="1">
      <alignment horizontal="left" vertical="top"/>
    </xf>
    <xf numFmtId="0" fontId="4" fillId="0" borderId="0" xfId="0" applyFont="1" applyBorder="1" applyAlignment="1" applyProtection="1">
      <alignment vertical="top" wrapText="1"/>
    </xf>
    <xf numFmtId="1" fontId="3" fillId="0" borderId="13" xfId="0" applyNumberFormat="1" applyFont="1" applyFill="1" applyBorder="1" applyAlignment="1" applyProtection="1">
      <alignment vertical="top"/>
    </xf>
    <xf numFmtId="1" fontId="3" fillId="0" borderId="13" xfId="0" quotePrefix="1" applyNumberFormat="1" applyFont="1" applyBorder="1" applyAlignment="1" applyProtection="1">
      <alignment horizontal="left" vertical="top"/>
    </xf>
    <xf numFmtId="0" fontId="4" fillId="0" borderId="1" xfId="0" applyFont="1" applyBorder="1" applyAlignment="1" applyProtection="1">
      <alignment wrapText="1"/>
    </xf>
    <xf numFmtId="0" fontId="4" fillId="0" borderId="0" xfId="0" quotePrefix="1" applyFont="1" applyBorder="1" applyAlignment="1" applyProtection="1">
      <alignment vertical="top" wrapText="1"/>
    </xf>
    <xf numFmtId="1" fontId="3" fillId="0" borderId="18" xfId="0" quotePrefix="1" applyNumberFormat="1" applyFont="1" applyBorder="1" applyAlignment="1" applyProtection="1">
      <alignment horizontal="left" vertical="top"/>
    </xf>
    <xf numFmtId="0" fontId="4" fillId="0" borderId="20" xfId="0" quotePrefix="1" applyFont="1" applyBorder="1" applyAlignment="1" applyProtection="1">
      <alignment vertical="top" wrapText="1"/>
    </xf>
    <xf numFmtId="1" fontId="3" fillId="0" borderId="18" xfId="0" applyNumberFormat="1" applyFont="1" applyFill="1" applyBorder="1" applyAlignment="1" applyProtection="1">
      <alignment vertical="top"/>
    </xf>
    <xf numFmtId="1" fontId="3" fillId="0" borderId="14" xfId="0" applyNumberFormat="1" applyFont="1" applyFill="1" applyBorder="1" applyAlignment="1" applyProtection="1">
      <alignment horizontal="left" vertical="top"/>
    </xf>
    <xf numFmtId="1" fontId="3" fillId="0" borderId="13" xfId="0" applyNumberFormat="1" applyFont="1" applyFill="1" applyBorder="1" applyAlignment="1" applyProtection="1">
      <alignment horizontal="left" vertical="top"/>
    </xf>
    <xf numFmtId="1" fontId="3" fillId="0" borderId="13" xfId="0" quotePrefix="1" applyNumberFormat="1" applyFont="1" applyFill="1" applyBorder="1" applyAlignment="1" applyProtection="1">
      <alignment horizontal="left" vertical="top"/>
    </xf>
    <xf numFmtId="0" fontId="4" fillId="0" borderId="1" xfId="0" applyFont="1" applyFill="1" applyBorder="1" applyAlignment="1" applyProtection="1">
      <alignment wrapText="1"/>
    </xf>
    <xf numFmtId="0" fontId="4" fillId="0" borderId="0" xfId="0" quotePrefix="1" applyFont="1" applyFill="1" applyBorder="1" applyAlignment="1" applyProtection="1">
      <alignment vertical="top" wrapText="1"/>
    </xf>
    <xf numFmtId="1" fontId="3" fillId="0" borderId="18" xfId="0" quotePrefix="1" applyNumberFormat="1" applyFont="1" applyFill="1" applyBorder="1" applyAlignment="1" applyProtection="1">
      <alignment horizontal="left" vertical="top"/>
    </xf>
    <xf numFmtId="0" fontId="4" fillId="0" borderId="20" xfId="0" quotePrefix="1" applyFont="1" applyFill="1" applyBorder="1" applyAlignment="1" applyProtection="1">
      <alignment vertical="top" wrapText="1"/>
    </xf>
    <xf numFmtId="0" fontId="4" fillId="0" borderId="1" xfId="0" quotePrefix="1" applyFont="1" applyFill="1" applyBorder="1" applyAlignment="1" applyProtection="1">
      <alignment wrapText="1"/>
    </xf>
    <xf numFmtId="0" fontId="4" fillId="0" borderId="1" xfId="0" quotePrefix="1" applyFont="1" applyBorder="1" applyAlignment="1" applyProtection="1">
      <alignment wrapText="1"/>
    </xf>
    <xf numFmtId="0" fontId="4" fillId="0" borderId="19" xfId="0" applyFont="1" applyBorder="1" applyAlignment="1" applyProtection="1">
      <alignment horizontal="justify" vertical="top" wrapText="1"/>
    </xf>
    <xf numFmtId="0" fontId="4" fillId="0" borderId="1" xfId="0" applyFont="1" applyFill="1" applyBorder="1" applyAlignment="1" applyProtection="1">
      <alignment vertical="top" wrapText="1"/>
    </xf>
    <xf numFmtId="0" fontId="4" fillId="0" borderId="1" xfId="0" quotePrefix="1" applyFont="1" applyFill="1" applyBorder="1" applyAlignment="1" applyProtection="1">
      <alignment vertical="top" wrapText="1"/>
    </xf>
    <xf numFmtId="0" fontId="4" fillId="0" borderId="19" xfId="0" applyFont="1" applyFill="1" applyBorder="1" applyAlignment="1" applyProtection="1">
      <alignment horizontal="justify" vertical="top" wrapText="1"/>
    </xf>
    <xf numFmtId="0" fontId="4" fillId="0" borderId="0" xfId="79" quotePrefix="1" applyFont="1" applyBorder="1" applyAlignment="1" applyProtection="1">
      <alignment wrapText="1"/>
    </xf>
    <xf numFmtId="0" fontId="4" fillId="0" borderId="19" xfId="0" quotePrefix="1" applyFont="1" applyBorder="1" applyAlignment="1" applyProtection="1">
      <alignment horizontal="justify" vertical="top" wrapText="1"/>
    </xf>
    <xf numFmtId="0" fontId="4" fillId="0" borderId="0" xfId="79" applyFont="1" applyFill="1" applyBorder="1" applyAlignment="1" applyProtection="1">
      <alignment wrapText="1"/>
    </xf>
    <xf numFmtId="0" fontId="4" fillId="0" borderId="19" xfId="0" quotePrefix="1" applyFont="1" applyFill="1" applyBorder="1" applyAlignment="1" applyProtection="1">
      <alignment horizontal="justify" vertical="top" wrapText="1"/>
    </xf>
    <xf numFmtId="0" fontId="4" fillId="0" borderId="0" xfId="79" applyFont="1" applyBorder="1" applyAlignment="1" applyProtection="1">
      <alignment wrapText="1"/>
    </xf>
    <xf numFmtId="0" fontId="4" fillId="0" borderId="19" xfId="0" applyFont="1" applyBorder="1" applyAlignment="1" applyProtection="1">
      <alignment wrapText="1"/>
    </xf>
    <xf numFmtId="1" fontId="3" fillId="0" borderId="0" xfId="0" quotePrefix="1" applyNumberFormat="1" applyFont="1" applyFill="1" applyBorder="1" applyAlignment="1" applyProtection="1">
      <alignment horizontal="left" vertical="top"/>
    </xf>
    <xf numFmtId="0" fontId="4" fillId="0" borderId="1" xfId="0" applyFont="1" applyFill="1" applyBorder="1" applyAlignment="1" applyProtection="1">
      <alignment horizontal="justify" vertical="top" wrapText="1"/>
    </xf>
    <xf numFmtId="1" fontId="3" fillId="102" borderId="0" xfId="0" quotePrefix="1" applyNumberFormat="1" applyFont="1" applyFill="1" applyBorder="1" applyAlignment="1" applyProtection="1">
      <alignment horizontal="left" vertical="top"/>
    </xf>
    <xf numFmtId="2" fontId="3" fillId="102" borderId="1" xfId="0" quotePrefix="1" applyNumberFormat="1" applyFont="1" applyFill="1" applyBorder="1" applyAlignment="1" applyProtection="1">
      <alignment wrapText="1"/>
    </xf>
    <xf numFmtId="1" fontId="3" fillId="102" borderId="0" xfId="0" applyNumberFormat="1" applyFont="1" applyFill="1" applyBorder="1" applyAlignment="1" applyProtection="1">
      <alignment vertical="top"/>
    </xf>
    <xf numFmtId="1" fontId="3" fillId="0" borderId="43" xfId="0" quotePrefix="1" applyNumberFormat="1" applyFont="1" applyFill="1" applyBorder="1" applyAlignment="1" applyProtection="1">
      <alignment horizontal="left" vertical="top"/>
    </xf>
    <xf numFmtId="2" fontId="4" fillId="0" borderId="42" xfId="0" quotePrefix="1" applyNumberFormat="1" applyFont="1" applyBorder="1" applyAlignment="1" applyProtection="1">
      <alignment wrapText="1"/>
    </xf>
    <xf numFmtId="2" fontId="4" fillId="0" borderId="0" xfId="0" quotePrefix="1" applyNumberFormat="1" applyFont="1" applyBorder="1" applyAlignment="1" applyProtection="1">
      <alignment wrapText="1"/>
    </xf>
    <xf numFmtId="2" fontId="4" fillId="0" borderId="0" xfId="0" applyNumberFormat="1" applyFont="1" applyBorder="1" applyAlignment="1" applyProtection="1">
      <alignment wrapText="1"/>
    </xf>
    <xf numFmtId="0" fontId="4" fillId="0" borderId="0" xfId="1" quotePrefix="1" applyFont="1" applyFill="1" applyBorder="1" applyAlignment="1" applyProtection="1">
      <alignment horizontal="left" wrapText="1"/>
    </xf>
    <xf numFmtId="0" fontId="4" fillId="0" borderId="0" xfId="1" applyFont="1" applyFill="1" applyBorder="1" applyAlignment="1" applyProtection="1">
      <alignment horizontal="left" wrapText="1"/>
    </xf>
    <xf numFmtId="0" fontId="4" fillId="0" borderId="20" xfId="0" quotePrefix="1" applyFont="1" applyBorder="1" applyAlignment="1" applyProtection="1">
      <alignment wrapText="1"/>
    </xf>
    <xf numFmtId="1" fontId="6" fillId="0" borderId="17" xfId="0" applyNumberFormat="1" applyFont="1" applyBorder="1" applyAlignment="1" applyProtection="1">
      <alignment horizontal="left" vertical="top"/>
    </xf>
    <xf numFmtId="49" fontId="3" fillId="0" borderId="43" xfId="257" applyNumberFormat="1" applyFont="1" applyFill="1" applyBorder="1" applyAlignment="1" applyProtection="1"/>
    <xf numFmtId="49" fontId="3" fillId="0" borderId="14" xfId="257" applyNumberFormat="1" applyFont="1" applyFill="1" applyBorder="1" applyAlignment="1" applyProtection="1">
      <alignment wrapText="1"/>
    </xf>
    <xf numFmtId="0" fontId="4" fillId="0" borderId="13" xfId="0" quotePrefix="1" applyNumberFormat="1" applyFont="1" applyFill="1" applyBorder="1" applyAlignment="1" applyProtection="1">
      <alignment wrapText="1"/>
    </xf>
    <xf numFmtId="0" fontId="4" fillId="0" borderId="18" xfId="0" quotePrefix="1" applyNumberFormat="1" applyFont="1" applyFill="1" applyBorder="1" applyAlignment="1" applyProtection="1">
      <alignment wrapText="1"/>
    </xf>
    <xf numFmtId="0" fontId="4" fillId="0" borderId="0" xfId="0" applyFont="1" applyBorder="1" applyAlignment="1" applyProtection="1">
      <alignment horizontal="justify" vertical="top" wrapText="1"/>
    </xf>
    <xf numFmtId="0" fontId="11" fillId="0" borderId="44" xfId="0" applyFont="1" applyFill="1" applyBorder="1" applyAlignment="1" applyProtection="1">
      <alignment vertical="top"/>
    </xf>
    <xf numFmtId="4" fontId="4" fillId="0" borderId="45" xfId="0" applyNumberFormat="1" applyFont="1" applyFill="1" applyBorder="1" applyAlignment="1" applyProtection="1"/>
    <xf numFmtId="0" fontId="11" fillId="0" borderId="47" xfId="0" applyFont="1" applyFill="1" applyBorder="1" applyAlignment="1" applyProtection="1">
      <alignment vertical="top"/>
    </xf>
    <xf numFmtId="4" fontId="4" fillId="0" borderId="14" xfId="0" applyNumberFormat="1" applyFont="1" applyBorder="1" applyAlignment="1" applyProtection="1">
      <alignment vertical="top"/>
    </xf>
    <xf numFmtId="4" fontId="4" fillId="0" borderId="13" xfId="0" applyNumberFormat="1" applyFont="1" applyBorder="1" applyAlignment="1" applyProtection="1">
      <alignment vertical="top"/>
    </xf>
    <xf numFmtId="4" fontId="4" fillId="0" borderId="18" xfId="0" applyNumberFormat="1" applyFont="1" applyBorder="1" applyAlignment="1" applyProtection="1">
      <alignment vertical="top"/>
    </xf>
    <xf numFmtId="4" fontId="4" fillId="0" borderId="14" xfId="0" applyNumberFormat="1" applyFont="1" applyFill="1" applyBorder="1" applyAlignment="1" applyProtection="1">
      <alignment vertical="top"/>
    </xf>
    <xf numFmtId="4" fontId="4" fillId="0" borderId="13" xfId="0" applyNumberFormat="1" applyFont="1" applyFill="1" applyBorder="1" applyAlignment="1" applyProtection="1">
      <alignment vertical="top"/>
    </xf>
    <xf numFmtId="4" fontId="4" fillId="0" borderId="18" xfId="0" applyNumberFormat="1" applyFont="1" applyFill="1" applyBorder="1" applyAlignment="1" applyProtection="1">
      <alignment vertical="top"/>
    </xf>
    <xf numFmtId="4" fontId="4" fillId="0" borderId="0" xfId="0" applyNumberFormat="1" applyFont="1" applyFill="1" applyBorder="1" applyAlignment="1" applyProtection="1">
      <alignment vertical="top"/>
    </xf>
    <xf numFmtId="4" fontId="4" fillId="102" borderId="0" xfId="0" applyNumberFormat="1" applyFont="1" applyFill="1" applyBorder="1" applyAlignment="1" applyProtection="1">
      <alignment vertical="top"/>
    </xf>
    <xf numFmtId="4" fontId="3" fillId="0" borderId="45" xfId="0" applyNumberFormat="1" applyFont="1" applyBorder="1" applyAlignment="1" applyProtection="1">
      <alignment horizontal="left" vertical="top"/>
    </xf>
    <xf numFmtId="4" fontId="3" fillId="0" borderId="12" xfId="0" applyNumberFormat="1" applyFont="1" applyBorder="1" applyAlignment="1" applyProtection="1">
      <alignment horizontal="left" vertical="top"/>
      <protection locked="0"/>
    </xf>
    <xf numFmtId="4" fontId="4" fillId="0" borderId="44" xfId="0" applyNumberFormat="1" applyFont="1" applyFill="1" applyBorder="1" applyAlignment="1" applyProtection="1"/>
    <xf numFmtId="4" fontId="3" fillId="0" borderId="50" xfId="0" applyNumberFormat="1" applyFont="1" applyBorder="1" applyAlignment="1" applyProtection="1">
      <alignment horizontal="left" vertical="top"/>
    </xf>
    <xf numFmtId="0" fontId="4" fillId="0" borderId="43" xfId="0" applyFont="1" applyFill="1" applyBorder="1" applyAlignment="1" applyProtection="1"/>
    <xf numFmtId="0" fontId="4" fillId="0" borderId="42" xfId="80" applyFont="1" applyFill="1" applyBorder="1" applyAlignment="1" applyProtection="1"/>
    <xf numFmtId="0" fontId="3" fillId="0" borderId="42" xfId="0" applyFont="1" applyFill="1" applyBorder="1" applyAlignment="1" applyProtection="1"/>
    <xf numFmtId="0" fontId="4" fillId="0" borderId="17" xfId="0" applyFont="1" applyFill="1" applyBorder="1" applyAlignment="1" applyProtection="1"/>
    <xf numFmtId="0" fontId="4" fillId="0" borderId="0" xfId="0" applyFont="1" applyFill="1" applyBorder="1" applyAlignment="1" applyProtection="1">
      <alignment horizontal="left"/>
    </xf>
    <xf numFmtId="49" fontId="3" fillId="0" borderId="0" xfId="257" applyNumberFormat="1" applyFont="1" applyFill="1" applyBorder="1" applyAlignment="1" applyProtection="1"/>
    <xf numFmtId="49" fontId="4" fillId="0" borderId="0" xfId="257" applyNumberFormat="1" applyFont="1" applyFill="1" applyBorder="1" applyAlignment="1" applyProtection="1"/>
    <xf numFmtId="0" fontId="4" fillId="0" borderId="0" xfId="0" quotePrefix="1" applyNumberFormat="1" applyFont="1" applyFill="1" applyBorder="1" applyAlignment="1" applyProtection="1">
      <alignment horizontal="left"/>
    </xf>
    <xf numFmtId="0" fontId="4" fillId="0" borderId="0" xfId="0" quotePrefix="1" applyFont="1" applyFill="1" applyBorder="1" applyAlignment="1" applyProtection="1">
      <alignment horizontal="left"/>
    </xf>
    <xf numFmtId="0" fontId="4" fillId="0" borderId="0" xfId="0" applyNumberFormat="1" applyFont="1" applyFill="1" applyBorder="1" applyAlignment="1" applyProtection="1"/>
    <xf numFmtId="0" fontId="4" fillId="0" borderId="20" xfId="0" quotePrefix="1" applyNumberFormat="1" applyFont="1" applyFill="1" applyBorder="1" applyAlignment="1" applyProtection="1"/>
    <xf numFmtId="1" fontId="6" fillId="0" borderId="48" xfId="0" applyNumberFormat="1" applyFont="1" applyBorder="1" applyAlignment="1" applyProtection="1">
      <alignment horizontal="left" vertical="top"/>
    </xf>
    <xf numFmtId="0" fontId="11" fillId="0" borderId="20" xfId="0" applyFont="1" applyBorder="1" applyAlignment="1" applyProtection="1">
      <alignment vertical="top"/>
    </xf>
    <xf numFmtId="0" fontId="3" fillId="0" borderId="14" xfId="0" applyFont="1" applyBorder="1" applyAlignment="1" applyProtection="1">
      <alignment wrapText="1"/>
    </xf>
    <xf numFmtId="49" fontId="4" fillId="0" borderId="13" xfId="72" applyNumberFormat="1" applyFont="1" applyFill="1" applyBorder="1" applyAlignment="1" applyProtection="1">
      <alignment wrapText="1"/>
    </xf>
    <xf numFmtId="0" fontId="4" fillId="0" borderId="13" xfId="561" quotePrefix="1" applyFont="1" applyBorder="1" applyAlignment="1" applyProtection="1">
      <alignment wrapText="1"/>
    </xf>
    <xf numFmtId="49" fontId="4" fillId="0" borderId="13" xfId="76" quotePrefix="1" applyNumberFormat="1" applyFont="1" applyBorder="1" applyAlignment="1" applyProtection="1">
      <alignment horizontal="left" wrapText="1"/>
    </xf>
    <xf numFmtId="0" fontId="4" fillId="0" borderId="13" xfId="79" quotePrefix="1" applyFont="1" applyBorder="1" applyAlignment="1" applyProtection="1">
      <alignment wrapText="1"/>
    </xf>
    <xf numFmtId="0" fontId="4" fillId="0" borderId="18" xfId="79" quotePrefix="1" applyFont="1" applyBorder="1" applyAlignment="1" applyProtection="1">
      <alignment wrapText="1"/>
    </xf>
    <xf numFmtId="0" fontId="4" fillId="0" borderId="13" xfId="79" applyFont="1" applyBorder="1" applyAlignment="1" applyProtection="1">
      <alignment wrapText="1"/>
    </xf>
    <xf numFmtId="0" fontId="4" fillId="0" borderId="13" xfId="0" applyFont="1" applyFill="1" applyBorder="1" applyAlignment="1" applyProtection="1">
      <alignment horizontal="left" wrapText="1"/>
    </xf>
    <xf numFmtId="4" fontId="4" fillId="0" borderId="42" xfId="0" applyNumberFormat="1" applyFont="1" applyFill="1" applyBorder="1" applyProtection="1">
      <protection locked="0"/>
    </xf>
    <xf numFmtId="0" fontId="11" fillId="0" borderId="18" xfId="0" applyFont="1" applyFill="1" applyBorder="1" applyAlignment="1" applyProtection="1">
      <alignment vertical="top"/>
      <protection locked="0"/>
    </xf>
    <xf numFmtId="4" fontId="4" fillId="0" borderId="44" xfId="0" applyNumberFormat="1" applyFont="1" applyFill="1" applyBorder="1" applyProtection="1"/>
    <xf numFmtId="4" fontId="4" fillId="0" borderId="45" xfId="0" applyNumberFormat="1" applyFont="1" applyFill="1" applyBorder="1" applyProtection="1"/>
    <xf numFmtId="4" fontId="4" fillId="0" borderId="47" xfId="0" applyNumberFormat="1" applyFont="1" applyFill="1" applyBorder="1" applyProtection="1"/>
    <xf numFmtId="0" fontId="4" fillId="0" borderId="43" xfId="0" applyFont="1" applyFill="1" applyBorder="1" applyProtection="1"/>
    <xf numFmtId="0" fontId="3" fillId="0" borderId="42" xfId="0" applyFont="1" applyFill="1" applyBorder="1" applyProtection="1"/>
    <xf numFmtId="0" fontId="4" fillId="0" borderId="17" xfId="0" applyFont="1" applyFill="1" applyBorder="1" applyProtection="1"/>
    <xf numFmtId="0" fontId="3" fillId="0" borderId="0" xfId="0" applyFont="1" applyFill="1" applyBorder="1" applyProtection="1"/>
    <xf numFmtId="0" fontId="3" fillId="0" borderId="20" xfId="0" applyFont="1" applyFill="1" applyBorder="1" applyProtection="1"/>
    <xf numFmtId="1" fontId="3" fillId="0" borderId="43" xfId="0" applyNumberFormat="1" applyFont="1" applyBorder="1" applyAlignment="1" applyProtection="1">
      <alignment horizontal="left"/>
    </xf>
    <xf numFmtId="0" fontId="3" fillId="0" borderId="14" xfId="0" applyFont="1" applyBorder="1" applyProtection="1"/>
    <xf numFmtId="1" fontId="3" fillId="0" borderId="17" xfId="0" quotePrefix="1" applyNumberFormat="1" applyFont="1" applyBorder="1" applyAlignment="1" applyProtection="1">
      <alignment horizontal="left"/>
    </xf>
    <xf numFmtId="1" fontId="3" fillId="0" borderId="46" xfId="0" quotePrefix="1" applyNumberFormat="1" applyFont="1" applyBorder="1" applyAlignment="1" applyProtection="1">
      <alignment horizontal="left"/>
    </xf>
    <xf numFmtId="0" fontId="4" fillId="0" borderId="13" xfId="0" applyFont="1" applyBorder="1" applyProtection="1"/>
    <xf numFmtId="0" fontId="4" fillId="0" borderId="13" xfId="0" applyFont="1" applyFill="1" applyBorder="1" applyProtection="1"/>
    <xf numFmtId="1" fontId="3" fillId="0" borderId="43" xfId="0" quotePrefix="1" applyNumberFormat="1" applyFont="1" applyBorder="1" applyAlignment="1" applyProtection="1">
      <alignment horizontal="left"/>
    </xf>
    <xf numFmtId="1" fontId="3" fillId="0" borderId="43" xfId="0" applyNumberFormat="1" applyFont="1" applyBorder="1" applyAlignment="1" applyProtection="1">
      <alignment horizontal="left" wrapText="1"/>
    </xf>
    <xf numFmtId="0" fontId="4" fillId="0" borderId="18" xfId="0" quotePrefix="1" applyFont="1" applyBorder="1" applyProtection="1"/>
    <xf numFmtId="4" fontId="4" fillId="102" borderId="42" xfId="0" applyNumberFormat="1" applyFont="1" applyFill="1" applyBorder="1" applyProtection="1">
      <protection locked="0"/>
    </xf>
    <xf numFmtId="0" fontId="11" fillId="102" borderId="0" xfId="0" applyFont="1" applyFill="1" applyAlignment="1" applyProtection="1">
      <alignment vertical="top"/>
      <protection locked="0"/>
    </xf>
    <xf numFmtId="4" fontId="4" fillId="0" borderId="12" xfId="0" applyNumberFormat="1" applyFont="1" applyFill="1" applyBorder="1" applyAlignment="1" applyProtection="1">
      <alignment vertical="top"/>
      <protection locked="0"/>
    </xf>
    <xf numFmtId="4" fontId="4" fillId="102" borderId="14" xfId="0" applyNumberFormat="1" applyFont="1" applyFill="1" applyBorder="1" applyProtection="1">
      <protection locked="0"/>
    </xf>
    <xf numFmtId="4" fontId="4" fillId="0" borderId="14" xfId="0" applyNumberFormat="1" applyFont="1" applyBorder="1" applyProtection="1">
      <protection locked="0"/>
    </xf>
    <xf numFmtId="4" fontId="4" fillId="0" borderId="13" xfId="0" applyNumberFormat="1" applyFont="1" applyBorder="1" applyProtection="1">
      <protection locked="0"/>
    </xf>
    <xf numFmtId="4" fontId="4" fillId="0" borderId="13" xfId="0" applyNumberFormat="1" applyFont="1" applyFill="1" applyBorder="1" applyProtection="1">
      <protection locked="0"/>
    </xf>
    <xf numFmtId="4" fontId="4" fillId="0" borderId="18" xfId="0" applyNumberFormat="1" applyFont="1" applyBorder="1" applyProtection="1">
      <protection locked="0"/>
    </xf>
    <xf numFmtId="4" fontId="4" fillId="102" borderId="12" xfId="0" applyNumberFormat="1" applyFont="1" applyFill="1" applyBorder="1" applyProtection="1">
      <protection locked="0"/>
    </xf>
    <xf numFmtId="0" fontId="11" fillId="0" borderId="14" xfId="0" applyFont="1" applyBorder="1" applyProtection="1">
      <protection locked="0"/>
    </xf>
    <xf numFmtId="4" fontId="4" fillId="0" borderId="18" xfId="0" applyNumberFormat="1" applyFont="1" applyFill="1" applyBorder="1" applyProtection="1">
      <protection locked="0"/>
    </xf>
    <xf numFmtId="4" fontId="4" fillId="102" borderId="13" xfId="0" applyNumberFormat="1" applyFont="1" applyFill="1" applyBorder="1" applyProtection="1">
      <protection locked="0"/>
    </xf>
    <xf numFmtId="4" fontId="4" fillId="0" borderId="14" xfId="0" applyNumberFormat="1" applyFont="1" applyFill="1" applyBorder="1" applyProtection="1">
      <protection locked="0"/>
    </xf>
    <xf numFmtId="0" fontId="4" fillId="0" borderId="0" xfId="0" applyFont="1" applyFill="1" applyProtection="1">
      <protection locked="0"/>
    </xf>
    <xf numFmtId="4" fontId="4" fillId="0" borderId="13" xfId="0" applyNumberFormat="1" applyFont="1" applyBorder="1" applyAlignment="1" applyProtection="1">
      <protection locked="0"/>
    </xf>
    <xf numFmtId="4" fontId="4" fillId="0" borderId="18" xfId="0" applyNumberFormat="1" applyFont="1" applyBorder="1" applyAlignment="1" applyProtection="1">
      <protection locked="0"/>
    </xf>
    <xf numFmtId="49" fontId="3" fillId="102" borderId="49" xfId="0" applyNumberFormat="1" applyFont="1" applyFill="1" applyBorder="1" applyProtection="1"/>
    <xf numFmtId="1" fontId="6" fillId="0" borderId="12" xfId="0" applyNumberFormat="1" applyFont="1" applyBorder="1" applyAlignment="1" applyProtection="1">
      <alignment horizontal="left" vertical="top"/>
    </xf>
    <xf numFmtId="49" fontId="3" fillId="102" borderId="43" xfId="0" quotePrefix="1" applyNumberFormat="1" applyFont="1" applyFill="1" applyBorder="1" applyProtection="1"/>
    <xf numFmtId="49" fontId="3" fillId="102" borderId="42" xfId="0" quotePrefix="1" applyNumberFormat="1" applyFont="1" applyFill="1" applyBorder="1" applyProtection="1"/>
    <xf numFmtId="0" fontId="3" fillId="102" borderId="42" xfId="0" applyFont="1" applyFill="1" applyBorder="1" applyProtection="1"/>
    <xf numFmtId="0" fontId="4" fillId="0" borderId="0" xfId="0" quotePrefix="1" applyFont="1" applyBorder="1" applyProtection="1"/>
    <xf numFmtId="3" fontId="4" fillId="0" borderId="0" xfId="0" quotePrefix="1" applyNumberFormat="1" applyFont="1" applyBorder="1" applyAlignment="1" applyProtection="1">
      <alignment horizontal="left"/>
    </xf>
    <xf numFmtId="3" fontId="4" fillId="0" borderId="0" xfId="0" quotePrefix="1" applyNumberFormat="1" applyFont="1" applyBorder="1" applyAlignment="1" applyProtection="1">
      <alignment horizontal="left" wrapText="1"/>
    </xf>
    <xf numFmtId="0" fontId="11" fillId="102" borderId="0" xfId="0" applyFont="1" applyFill="1" applyAlignment="1" applyProtection="1">
      <alignment vertical="top"/>
    </xf>
    <xf numFmtId="0" fontId="97" fillId="102" borderId="0" xfId="0" applyFont="1" applyFill="1" applyAlignment="1" applyProtection="1">
      <alignment vertical="top"/>
    </xf>
    <xf numFmtId="1" fontId="3" fillId="0" borderId="48" xfId="0" applyNumberFormat="1" applyFont="1" applyFill="1" applyBorder="1" applyAlignment="1" applyProtection="1">
      <alignment horizontal="left" vertical="top"/>
    </xf>
    <xf numFmtId="0" fontId="3" fillId="0" borderId="12" xfId="0" applyFont="1" applyFill="1" applyBorder="1" applyAlignment="1" applyProtection="1">
      <alignment vertical="top" wrapText="1"/>
    </xf>
    <xf numFmtId="1" fontId="3" fillId="0" borderId="49" xfId="0" applyNumberFormat="1" applyFont="1" applyFill="1" applyBorder="1" applyAlignment="1" applyProtection="1">
      <alignment vertical="top"/>
    </xf>
    <xf numFmtId="49" fontId="3" fillId="102" borderId="14" xfId="0" applyNumberFormat="1" applyFont="1" applyFill="1" applyBorder="1" applyProtection="1"/>
    <xf numFmtId="0" fontId="3" fillId="0" borderId="43" xfId="0" applyFont="1" applyFill="1" applyBorder="1" applyAlignment="1" applyProtection="1">
      <alignment wrapText="1"/>
    </xf>
    <xf numFmtId="0" fontId="3" fillId="0" borderId="14" xfId="0" applyFont="1" applyFill="1" applyBorder="1" applyAlignment="1" applyProtection="1">
      <alignment wrapText="1"/>
    </xf>
    <xf numFmtId="2" fontId="4" fillId="0" borderId="18" xfId="0" quotePrefix="1" applyNumberFormat="1" applyFont="1" applyFill="1" applyBorder="1" applyAlignment="1" applyProtection="1">
      <alignment wrapText="1"/>
    </xf>
    <xf numFmtId="0" fontId="3" fillId="0" borderId="43" xfId="0" applyFont="1" applyBorder="1" applyAlignment="1" applyProtection="1">
      <alignment wrapText="1"/>
    </xf>
    <xf numFmtId="2" fontId="4" fillId="0" borderId="18" xfId="0" quotePrefix="1" applyNumberFormat="1" applyFont="1" applyBorder="1" applyAlignment="1" applyProtection="1">
      <alignment wrapText="1"/>
    </xf>
    <xf numFmtId="0" fontId="3" fillId="0" borderId="43" xfId="0" applyFont="1" applyBorder="1" applyProtection="1"/>
    <xf numFmtId="0" fontId="4" fillId="0" borderId="14" xfId="0" applyFont="1" applyBorder="1" applyProtection="1"/>
    <xf numFmtId="0" fontId="3" fillId="0" borderId="42" xfId="0" applyFont="1" applyBorder="1" applyProtection="1"/>
    <xf numFmtId="1" fontId="3" fillId="0" borderId="17" xfId="0" applyNumberFormat="1" applyFont="1" applyBorder="1" applyAlignment="1" applyProtection="1">
      <alignment horizontal="left"/>
    </xf>
    <xf numFmtId="0" fontId="3" fillId="0" borderId="13" xfId="0" quotePrefix="1" applyFont="1" applyBorder="1" applyProtection="1"/>
    <xf numFmtId="0" fontId="3" fillId="0" borderId="0" xfId="0" applyFont="1" applyBorder="1" applyAlignment="1" applyProtection="1">
      <alignment wrapText="1"/>
    </xf>
    <xf numFmtId="1" fontId="3" fillId="0" borderId="46" xfId="0" applyNumberFormat="1" applyFont="1" applyBorder="1" applyAlignment="1" applyProtection="1">
      <alignment horizontal="left"/>
    </xf>
    <xf numFmtId="0" fontId="3" fillId="0" borderId="20" xfId="0" applyFont="1" applyBorder="1" applyAlignment="1" applyProtection="1">
      <alignment wrapText="1"/>
    </xf>
    <xf numFmtId="49" fontId="3" fillId="102" borderId="12" xfId="0" applyNumberFormat="1" applyFont="1" applyFill="1" applyBorder="1" applyProtection="1"/>
    <xf numFmtId="2" fontId="4" fillId="0" borderId="14" xfId="0" applyNumberFormat="1" applyFont="1" applyBorder="1" applyProtection="1"/>
    <xf numFmtId="0" fontId="11" fillId="0" borderId="42" xfId="0" applyFont="1" applyBorder="1" applyProtection="1"/>
    <xf numFmtId="1" fontId="3" fillId="0" borderId="0" xfId="0" applyNumberFormat="1" applyFont="1" applyBorder="1" applyProtection="1"/>
    <xf numFmtId="1" fontId="3" fillId="0" borderId="20" xfId="0" applyNumberFormat="1" applyFont="1" applyBorder="1" applyProtection="1"/>
    <xf numFmtId="1" fontId="3" fillId="0" borderId="48" xfId="5" applyNumberFormat="1" applyFont="1" applyFill="1" applyBorder="1" applyAlignment="1" applyProtection="1">
      <alignment horizontal="left"/>
    </xf>
    <xf numFmtId="4" fontId="3" fillId="0" borderId="12" xfId="0" applyNumberFormat="1" applyFont="1" applyFill="1" applyBorder="1" applyAlignment="1" applyProtection="1">
      <alignment wrapText="1"/>
    </xf>
    <xf numFmtId="49" fontId="3" fillId="0" borderId="43" xfId="0" applyNumberFormat="1" applyFont="1" applyFill="1" applyBorder="1" applyProtection="1"/>
    <xf numFmtId="0" fontId="4" fillId="0" borderId="13" xfId="0" quotePrefix="1" applyFont="1" applyFill="1" applyBorder="1" applyProtection="1"/>
    <xf numFmtId="0" fontId="4" fillId="0" borderId="18" xfId="0" quotePrefix="1" applyFont="1" applyFill="1" applyBorder="1" applyAlignment="1" applyProtection="1">
      <alignment wrapText="1"/>
    </xf>
    <xf numFmtId="49" fontId="3" fillId="0" borderId="48" xfId="0" applyNumberFormat="1" applyFont="1" applyFill="1" applyBorder="1" applyAlignment="1" applyProtection="1">
      <alignment vertical="top"/>
    </xf>
    <xf numFmtId="0" fontId="4" fillId="0" borderId="12" xfId="0" applyFont="1" applyFill="1" applyBorder="1" applyAlignment="1" applyProtection="1">
      <alignment vertical="top" wrapText="1"/>
    </xf>
    <xf numFmtId="49" fontId="3" fillId="0" borderId="13" xfId="0" applyNumberFormat="1" applyFont="1" applyFill="1" applyBorder="1" applyProtection="1"/>
    <xf numFmtId="1" fontId="3" fillId="0" borderId="17" xfId="0" applyNumberFormat="1" applyFont="1" applyBorder="1" applyAlignment="1" applyProtection="1">
      <alignment horizontal="left" wrapText="1"/>
    </xf>
    <xf numFmtId="0" fontId="4" fillId="0" borderId="13" xfId="11" quotePrefix="1" applyFont="1" applyBorder="1" applyProtection="1"/>
    <xf numFmtId="1" fontId="3" fillId="0" borderId="46" xfId="0" applyNumberFormat="1" applyFont="1" applyBorder="1" applyAlignment="1" applyProtection="1">
      <alignment horizontal="left" wrapText="1"/>
    </xf>
    <xf numFmtId="0" fontId="4" fillId="0" borderId="18" xfId="11" quotePrefix="1" applyFont="1" applyBorder="1" applyProtection="1"/>
    <xf numFmtId="1" fontId="3" fillId="0" borderId="43" xfId="0" quotePrefix="1" applyNumberFormat="1" applyFont="1" applyBorder="1" applyProtection="1"/>
    <xf numFmtId="1" fontId="3" fillId="0" borderId="17" xfId="0" quotePrefix="1" applyNumberFormat="1" applyFont="1" applyBorder="1" applyProtection="1"/>
    <xf numFmtId="1" fontId="3" fillId="0" borderId="46" xfId="0" quotePrefix="1" applyNumberFormat="1" applyFont="1" applyBorder="1" applyProtection="1"/>
    <xf numFmtId="0" fontId="3" fillId="0" borderId="13" xfId="0" applyFont="1" applyFill="1" applyBorder="1" applyProtection="1"/>
    <xf numFmtId="2" fontId="4" fillId="0" borderId="13" xfId="0" applyNumberFormat="1" applyFont="1" applyBorder="1" applyProtection="1"/>
    <xf numFmtId="0" fontId="4" fillId="0" borderId="13" xfId="0" applyFont="1" applyBorder="1" applyAlignment="1" applyProtection="1">
      <alignment vertical="center"/>
    </xf>
    <xf numFmtId="0" fontId="3" fillId="0" borderId="13" xfId="0" applyFont="1" applyBorder="1" applyAlignment="1" applyProtection="1">
      <alignment wrapText="1"/>
    </xf>
    <xf numFmtId="0" fontId="4" fillId="0" borderId="18" xfId="0" applyFont="1" applyBorder="1" applyAlignment="1" applyProtection="1">
      <alignment vertical="center"/>
    </xf>
    <xf numFmtId="49" fontId="3" fillId="102" borderId="17" xfId="0" quotePrefix="1" applyNumberFormat="1" applyFont="1" applyFill="1" applyBorder="1" applyProtection="1"/>
    <xf numFmtId="49" fontId="3" fillId="102" borderId="13" xfId="0" applyNumberFormat="1" applyFont="1" applyFill="1" applyBorder="1" applyProtection="1"/>
    <xf numFmtId="0" fontId="3" fillId="102" borderId="0" xfId="0" applyFont="1" applyFill="1" applyBorder="1" applyProtection="1"/>
    <xf numFmtId="1" fontId="3" fillId="0" borderId="43" xfId="0" quotePrefix="1" applyNumberFormat="1" applyFont="1" applyFill="1" applyBorder="1" applyProtection="1"/>
    <xf numFmtId="0" fontId="3" fillId="0" borderId="14" xfId="8" applyFont="1" applyBorder="1" applyProtection="1"/>
    <xf numFmtId="0" fontId="89" fillId="0" borderId="42" xfId="0" applyFont="1" applyFill="1" applyBorder="1" applyProtection="1"/>
    <xf numFmtId="1" fontId="3" fillId="0" borderId="17" xfId="0" quotePrefix="1" applyNumberFormat="1" applyFont="1" applyFill="1" applyBorder="1" applyProtection="1"/>
    <xf numFmtId="0" fontId="4" fillId="0" borderId="13" xfId="8" applyFont="1" applyBorder="1" applyProtection="1"/>
    <xf numFmtId="0" fontId="89" fillId="0" borderId="0" xfId="0" applyFont="1" applyFill="1" applyBorder="1" applyProtection="1"/>
    <xf numFmtId="1" fontId="3" fillId="0" borderId="46" xfId="0" quotePrefix="1" applyNumberFormat="1" applyFont="1" applyFill="1" applyBorder="1" applyProtection="1"/>
    <xf numFmtId="0" fontId="4" fillId="0" borderId="18" xfId="8" applyFont="1" applyBorder="1" applyProtection="1"/>
    <xf numFmtId="0" fontId="89" fillId="0" borderId="20" xfId="0" applyFont="1" applyFill="1" applyBorder="1" applyProtection="1"/>
    <xf numFmtId="1" fontId="3" fillId="0" borderId="43" xfId="1" quotePrefix="1" applyNumberFormat="1" applyFont="1" applyFill="1" applyBorder="1" applyAlignment="1" applyProtection="1">
      <alignment horizontal="left"/>
    </xf>
    <xf numFmtId="0" fontId="3" fillId="0" borderId="14" xfId="0" quotePrefix="1" applyFont="1" applyFill="1" applyBorder="1" applyAlignment="1" applyProtection="1">
      <alignment wrapText="1"/>
    </xf>
    <xf numFmtId="1" fontId="3" fillId="0" borderId="17" xfId="1" quotePrefix="1" applyNumberFormat="1" applyFont="1" applyBorder="1" applyAlignment="1" applyProtection="1">
      <alignment horizontal="left"/>
    </xf>
    <xf numFmtId="1" fontId="3" fillId="0" borderId="46" xfId="1" quotePrefix="1" applyNumberFormat="1" applyFont="1" applyBorder="1" applyAlignment="1" applyProtection="1">
      <alignment horizontal="left"/>
    </xf>
    <xf numFmtId="1" fontId="3" fillId="0" borderId="43" xfId="1" quotePrefix="1" applyNumberFormat="1" applyFont="1" applyBorder="1" applyAlignment="1" applyProtection="1">
      <alignment horizontal="left"/>
    </xf>
    <xf numFmtId="2" fontId="4" fillId="0" borderId="18" xfId="0" quotePrefix="1" applyNumberFormat="1" applyFont="1" applyBorder="1" applyProtection="1"/>
    <xf numFmtId="1" fontId="3" fillId="0" borderId="0" xfId="0" applyNumberFormat="1" applyFont="1" applyBorder="1" applyAlignment="1" applyProtection="1"/>
    <xf numFmtId="0" fontId="4" fillId="0" borderId="18" xfId="0" quotePrefix="1" applyFont="1" applyBorder="1" applyAlignment="1" applyProtection="1">
      <alignment horizontal="left" wrapText="1"/>
    </xf>
    <xf numFmtId="1" fontId="3" fillId="0" borderId="20" xfId="0" applyNumberFormat="1" applyFont="1" applyBorder="1" applyAlignment="1" applyProtection="1"/>
    <xf numFmtId="1" fontId="4" fillId="0" borderId="17" xfId="0" quotePrefix="1" applyNumberFormat="1" applyFont="1" applyFill="1" applyBorder="1" applyProtection="1"/>
    <xf numFmtId="0" fontId="7" fillId="0" borderId="13" xfId="0" quotePrefix="1" applyFont="1" applyBorder="1" applyAlignment="1" applyProtection="1">
      <alignment wrapText="1"/>
    </xf>
    <xf numFmtId="1" fontId="4" fillId="0" borderId="46" xfId="0" quotePrefix="1" applyNumberFormat="1" applyFont="1" applyFill="1" applyBorder="1" applyProtection="1"/>
    <xf numFmtId="1" fontId="3" fillId="0" borderId="43" xfId="3" applyNumberFormat="1" applyFont="1" applyBorder="1" applyAlignment="1" applyProtection="1">
      <alignment horizontal="left"/>
    </xf>
    <xf numFmtId="49" fontId="3" fillId="0" borderId="14" xfId="3" applyNumberFormat="1" applyFont="1" applyBorder="1" applyProtection="1"/>
    <xf numFmtId="0" fontId="3" fillId="0" borderId="13" xfId="0" applyFont="1" applyBorder="1" applyAlignment="1" applyProtection="1"/>
    <xf numFmtId="0" fontId="4" fillId="0" borderId="13" xfId="0" quotePrefix="1" applyFont="1" applyBorder="1" applyAlignment="1" applyProtection="1">
      <alignment vertical="center"/>
    </xf>
    <xf numFmtId="4" fontId="3" fillId="0" borderId="12" xfId="0" applyNumberFormat="1" applyFont="1" applyBorder="1" applyAlignment="1" applyProtection="1">
      <alignment horizontal="left" vertical="top"/>
    </xf>
    <xf numFmtId="4" fontId="4" fillId="102" borderId="44" xfId="0" applyNumberFormat="1" applyFont="1" applyFill="1" applyBorder="1" applyProtection="1"/>
    <xf numFmtId="4" fontId="4" fillId="0" borderId="50" xfId="0" applyNumberFormat="1" applyFont="1" applyFill="1" applyBorder="1" applyAlignment="1" applyProtection="1">
      <alignment vertical="top"/>
    </xf>
    <xf numFmtId="0" fontId="11" fillId="0" borderId="44" xfId="0" applyFont="1" applyBorder="1" applyProtection="1"/>
    <xf numFmtId="4" fontId="4" fillId="102" borderId="45" xfId="0" applyNumberFormat="1" applyFont="1" applyFill="1" applyBorder="1" applyProtection="1"/>
    <xf numFmtId="49" fontId="3" fillId="104" borderId="0" xfId="0" quotePrefix="1" applyNumberFormat="1" applyFont="1" applyFill="1" applyBorder="1" applyProtection="1"/>
    <xf numFmtId="0" fontId="3" fillId="104" borderId="0" xfId="0" applyFont="1" applyFill="1" applyBorder="1" applyProtection="1"/>
    <xf numFmtId="4" fontId="4" fillId="104" borderId="0" xfId="0" applyNumberFormat="1" applyFont="1" applyFill="1" applyBorder="1" applyProtection="1"/>
    <xf numFmtId="0" fontId="11" fillId="0" borderId="0" xfId="0" applyFont="1" applyBorder="1" applyProtection="1"/>
    <xf numFmtId="1" fontId="3" fillId="0" borderId="0" xfId="0" quotePrefix="1" applyNumberFormat="1" applyFont="1" applyFill="1" applyBorder="1" applyProtection="1"/>
    <xf numFmtId="0" fontId="4" fillId="0" borderId="0" xfId="8" applyFont="1" applyFill="1" applyBorder="1" applyProtection="1"/>
    <xf numFmtId="4" fontId="4" fillId="0" borderId="0" xfId="0" applyNumberFormat="1" applyFont="1" applyFill="1" applyBorder="1" applyProtection="1"/>
    <xf numFmtId="0" fontId="102" fillId="0" borderId="0" xfId="0" applyFont="1" applyFill="1" applyBorder="1" applyAlignment="1" applyProtection="1">
      <alignment wrapText="1"/>
    </xf>
    <xf numFmtId="0" fontId="4" fillId="0" borderId="12" xfId="8" applyFont="1" applyBorder="1" applyAlignment="1" applyProtection="1">
      <alignment vertical="top" wrapText="1"/>
    </xf>
    <xf numFmtId="0" fontId="4" fillId="0" borderId="12" xfId="8" applyFont="1" applyFill="1" applyBorder="1" applyAlignment="1" applyProtection="1">
      <alignment vertical="top" wrapText="1"/>
    </xf>
    <xf numFmtId="0" fontId="3" fillId="0" borderId="12" xfId="8" applyFont="1" applyBorder="1" applyAlignment="1" applyProtection="1">
      <alignment vertical="top" wrapText="1"/>
    </xf>
    <xf numFmtId="0" fontId="4" fillId="0" borderId="0" xfId="8" applyFont="1" applyBorder="1" applyAlignment="1" applyProtection="1">
      <alignment vertical="top" wrapText="1"/>
    </xf>
    <xf numFmtId="0" fontId="4" fillId="0" borderId="0" xfId="8" applyFont="1" applyFill="1" applyBorder="1" applyAlignment="1" applyProtection="1">
      <alignment vertical="top" wrapText="1"/>
    </xf>
    <xf numFmtId="14" fontId="4" fillId="0" borderId="12" xfId="8" applyNumberFormat="1" applyFont="1" applyFill="1" applyBorder="1" applyAlignment="1" applyProtection="1">
      <alignment vertical="top" wrapText="1"/>
    </xf>
    <xf numFmtId="0" fontId="103" fillId="0" borderId="12" xfId="8" applyFont="1" applyBorder="1" applyAlignment="1" applyProtection="1">
      <alignment vertical="top" wrapText="1"/>
    </xf>
    <xf numFmtId="0" fontId="0" fillId="0" borderId="0" xfId="0" applyProtection="1"/>
    <xf numFmtId="0" fontId="11" fillId="0" borderId="0" xfId="0" applyFont="1" applyFill="1" applyProtection="1"/>
    <xf numFmtId="0" fontId="4" fillId="0" borderId="0" xfId="8" applyFont="1" applyFill="1" applyBorder="1" applyAlignment="1">
      <alignment vertical="top" wrapText="1"/>
    </xf>
    <xf numFmtId="49" fontId="3" fillId="102" borderId="43" xfId="0" quotePrefix="1" applyNumberFormat="1" applyFont="1" applyFill="1" applyBorder="1"/>
    <xf numFmtId="49" fontId="3" fillId="102" borderId="42" xfId="0" applyNumberFormat="1" applyFont="1" applyFill="1" applyBorder="1"/>
    <xf numFmtId="0" fontId="3" fillId="102" borderId="42" xfId="0" applyFont="1" applyFill="1" applyBorder="1"/>
    <xf numFmtId="4" fontId="4" fillId="102" borderId="42" xfId="0" applyNumberFormat="1" applyFont="1" applyFill="1" applyBorder="1"/>
    <xf numFmtId="4" fontId="4" fillId="102" borderId="44" xfId="0" applyNumberFormat="1" applyFont="1" applyFill="1" applyBorder="1"/>
    <xf numFmtId="0" fontId="11" fillId="0" borderId="0" xfId="0" applyFont="1" applyFill="1" applyAlignment="1">
      <alignment vertical="top"/>
    </xf>
    <xf numFmtId="0" fontId="11" fillId="0" borderId="0" xfId="0" applyFont="1" applyAlignment="1">
      <alignment vertical="top"/>
    </xf>
    <xf numFmtId="0" fontId="4" fillId="0" borderId="17" xfId="0" applyFont="1" applyFill="1" applyBorder="1"/>
    <xf numFmtId="0" fontId="9" fillId="0" borderId="0" xfId="0" applyFont="1" applyBorder="1"/>
    <xf numFmtId="4" fontId="4" fillId="0" borderId="0" xfId="0" applyNumberFormat="1" applyFont="1" applyFill="1" applyBorder="1"/>
    <xf numFmtId="4" fontId="4" fillId="0" borderId="45" xfId="0" applyNumberFormat="1" applyFont="1" applyFill="1" applyBorder="1"/>
    <xf numFmtId="0" fontId="11" fillId="0" borderId="0" xfId="0" applyFont="1" applyFill="1"/>
    <xf numFmtId="0" fontId="11" fillId="0" borderId="0" xfId="0" applyFont="1"/>
    <xf numFmtId="0" fontId="104" fillId="0" borderId="0" xfId="0" applyFont="1" applyBorder="1"/>
    <xf numFmtId="0" fontId="106" fillId="0" borderId="0" xfId="0" applyFont="1" applyFill="1" applyBorder="1" applyAlignment="1" applyProtection="1"/>
    <xf numFmtId="0" fontId="100" fillId="0" borderId="0" xfId="0" quotePrefix="1" applyFont="1" applyFill="1" applyBorder="1" applyAlignment="1" applyProtection="1"/>
    <xf numFmtId="0" fontId="100" fillId="0" borderId="0" xfId="0" applyFont="1" applyFill="1" applyBorder="1" applyAlignment="1" applyProtection="1"/>
    <xf numFmtId="0" fontId="100" fillId="0" borderId="20" xfId="0" applyFont="1" applyFill="1" applyBorder="1" applyAlignment="1" applyProtection="1"/>
    <xf numFmtId="0" fontId="100" fillId="0" borderId="0" xfId="2" quotePrefix="1" applyFont="1" applyFill="1" applyBorder="1" applyAlignment="1" applyProtection="1"/>
    <xf numFmtId="0" fontId="4" fillId="0" borderId="0" xfId="2" quotePrefix="1" applyFont="1" applyFill="1" applyBorder="1" applyAlignment="1" applyProtection="1">
      <alignment wrapText="1"/>
    </xf>
    <xf numFmtId="0" fontId="100" fillId="0" borderId="0" xfId="0" applyFont="1" applyFill="1" applyBorder="1" applyAlignment="1" applyProtection="1">
      <alignment vertical="top" wrapText="1"/>
    </xf>
    <xf numFmtId="0" fontId="4" fillId="0" borderId="0" xfId="2" quotePrefix="1" applyFont="1" applyFill="1" applyBorder="1" applyAlignment="1" applyProtection="1">
      <alignment horizontal="justify" wrapText="1"/>
    </xf>
    <xf numFmtId="0" fontId="105" fillId="0" borderId="0" xfId="0" applyFont="1" applyFill="1" applyBorder="1" applyAlignment="1" applyProtection="1">
      <alignment wrapText="1"/>
    </xf>
    <xf numFmtId="0" fontId="105" fillId="0" borderId="0" xfId="0" applyFont="1" applyFill="1" applyBorder="1" applyAlignment="1" applyProtection="1">
      <alignment vertical="top" wrapText="1"/>
    </xf>
    <xf numFmtId="0" fontId="4" fillId="0" borderId="0" xfId="8" applyFont="1" applyFill="1" applyBorder="1" applyAlignment="1">
      <alignment vertical="top" wrapText="1"/>
    </xf>
  </cellXfs>
  <cellStyles count="877">
    <cellStyle name="20 % – Poudarek1 2" xfId="15" xr:uid="{00000000-0005-0000-0000-000000000000}"/>
    <cellStyle name="20 % – Poudarek1 2 2" xfId="93" xr:uid="{00000000-0005-0000-0000-000001000000}"/>
    <cellStyle name="20 % – Poudarek1 2 2 2" xfId="602" xr:uid="{00000000-0005-0000-0000-000002000000}"/>
    <cellStyle name="20 % – Poudarek1 2 2 2 2" xfId="778" xr:uid="{00000000-0005-0000-0000-000003000000}"/>
    <cellStyle name="20 % – Poudarek1 2 2 3" xfId="646" xr:uid="{00000000-0005-0000-0000-000004000000}"/>
    <cellStyle name="20 % – Poudarek1 2 2 3 2" xfId="822" xr:uid="{00000000-0005-0000-0000-000005000000}"/>
    <cellStyle name="20 % – Poudarek1 2 2 4" xfId="659" xr:uid="{00000000-0005-0000-0000-000006000000}"/>
    <cellStyle name="20 % – Poudarek1 2 2 4 2" xfId="835" xr:uid="{00000000-0005-0000-0000-000007000000}"/>
    <cellStyle name="20 % – Poudarek1 2 2 5" xfId="730" xr:uid="{00000000-0005-0000-0000-000008000000}"/>
    <cellStyle name="20 % – Poudarek1 2 3" xfId="107" xr:uid="{00000000-0005-0000-0000-000009000000}"/>
    <cellStyle name="20 % – Poudarek1 2 4" xfId="577" xr:uid="{00000000-0005-0000-0000-00000A000000}"/>
    <cellStyle name="20 % – Poudarek1 2 4 2" xfId="753" xr:uid="{00000000-0005-0000-0000-00000B000000}"/>
    <cellStyle name="20 % – Poudarek1 2 5" xfId="690" xr:uid="{00000000-0005-0000-0000-00000C000000}"/>
    <cellStyle name="20 % – Poudarek1 2 5 2" xfId="866" xr:uid="{00000000-0005-0000-0000-00000D000000}"/>
    <cellStyle name="20 % – Poudarek1 2 6" xfId="695" xr:uid="{00000000-0005-0000-0000-00000E000000}"/>
    <cellStyle name="20 % – Poudarek1 2 6 2" xfId="871" xr:uid="{00000000-0005-0000-0000-00000F000000}"/>
    <cellStyle name="20 % – Poudarek1 2 7" xfId="708" xr:uid="{00000000-0005-0000-0000-000010000000}"/>
    <cellStyle name="20 % – Poudarek1 3" xfId="477" xr:uid="{00000000-0005-0000-0000-000011000000}"/>
    <cellStyle name="20 % – Poudarek2 2" xfId="17" xr:uid="{00000000-0005-0000-0000-000012000000}"/>
    <cellStyle name="20 % – Poudarek2 2 2" xfId="95" xr:uid="{00000000-0005-0000-0000-000013000000}"/>
    <cellStyle name="20 % – Poudarek2 2 2 2" xfId="604" xr:uid="{00000000-0005-0000-0000-000014000000}"/>
    <cellStyle name="20 % – Poudarek2 2 2 2 2" xfId="780" xr:uid="{00000000-0005-0000-0000-000015000000}"/>
    <cellStyle name="20 % – Poudarek2 2 2 3" xfId="673" xr:uid="{00000000-0005-0000-0000-000016000000}"/>
    <cellStyle name="20 % – Poudarek2 2 2 3 2" xfId="849" xr:uid="{00000000-0005-0000-0000-000017000000}"/>
    <cellStyle name="20 % – Poudarek2 2 2 4" xfId="635" xr:uid="{00000000-0005-0000-0000-000018000000}"/>
    <cellStyle name="20 % – Poudarek2 2 2 4 2" xfId="811" xr:uid="{00000000-0005-0000-0000-000019000000}"/>
    <cellStyle name="20 % – Poudarek2 2 2 5" xfId="732" xr:uid="{00000000-0005-0000-0000-00001A000000}"/>
    <cellStyle name="20 % – Poudarek2 2 3" xfId="108" xr:uid="{00000000-0005-0000-0000-00001B000000}"/>
    <cellStyle name="20 % – Poudarek2 2 4" xfId="579" xr:uid="{00000000-0005-0000-0000-00001C000000}"/>
    <cellStyle name="20 % – Poudarek2 2 4 2" xfId="755" xr:uid="{00000000-0005-0000-0000-00001D000000}"/>
    <cellStyle name="20 % – Poudarek2 2 5" xfId="658" xr:uid="{00000000-0005-0000-0000-00001E000000}"/>
    <cellStyle name="20 % – Poudarek2 2 5 2" xfId="834" xr:uid="{00000000-0005-0000-0000-00001F000000}"/>
    <cellStyle name="20 % – Poudarek2 2 6" xfId="668" xr:uid="{00000000-0005-0000-0000-000020000000}"/>
    <cellStyle name="20 % – Poudarek2 2 6 2" xfId="844" xr:uid="{00000000-0005-0000-0000-000021000000}"/>
    <cellStyle name="20 % – Poudarek2 2 7" xfId="710" xr:uid="{00000000-0005-0000-0000-000022000000}"/>
    <cellStyle name="20 % – Poudarek2 3" xfId="478" xr:uid="{00000000-0005-0000-0000-000023000000}"/>
    <cellStyle name="20 % – Poudarek3 2" xfId="19" xr:uid="{00000000-0005-0000-0000-000024000000}"/>
    <cellStyle name="20 % – Poudarek3 2 2" xfId="97" xr:uid="{00000000-0005-0000-0000-000025000000}"/>
    <cellStyle name="20 % – Poudarek3 2 2 2" xfId="606" xr:uid="{00000000-0005-0000-0000-000026000000}"/>
    <cellStyle name="20 % – Poudarek3 2 2 2 2" xfId="782" xr:uid="{00000000-0005-0000-0000-000027000000}"/>
    <cellStyle name="20 % – Poudarek3 2 2 3" xfId="666" xr:uid="{00000000-0005-0000-0000-000028000000}"/>
    <cellStyle name="20 % – Poudarek3 2 2 3 2" xfId="842" xr:uid="{00000000-0005-0000-0000-000029000000}"/>
    <cellStyle name="20 % – Poudarek3 2 2 4" xfId="683" xr:uid="{00000000-0005-0000-0000-00002A000000}"/>
    <cellStyle name="20 % – Poudarek3 2 2 4 2" xfId="859" xr:uid="{00000000-0005-0000-0000-00002B000000}"/>
    <cellStyle name="20 % – Poudarek3 2 2 5" xfId="734" xr:uid="{00000000-0005-0000-0000-00002C000000}"/>
    <cellStyle name="20 % – Poudarek3 2 3" xfId="109" xr:uid="{00000000-0005-0000-0000-00002D000000}"/>
    <cellStyle name="20 % – Poudarek3 2 4" xfId="581" xr:uid="{00000000-0005-0000-0000-00002E000000}"/>
    <cellStyle name="20 % – Poudarek3 2 4 2" xfId="757" xr:uid="{00000000-0005-0000-0000-00002F000000}"/>
    <cellStyle name="20 % – Poudarek3 2 5" xfId="656" xr:uid="{00000000-0005-0000-0000-000030000000}"/>
    <cellStyle name="20 % – Poudarek3 2 5 2" xfId="832" xr:uid="{00000000-0005-0000-0000-000031000000}"/>
    <cellStyle name="20 % – Poudarek3 2 6" xfId="616" xr:uid="{00000000-0005-0000-0000-000032000000}"/>
    <cellStyle name="20 % – Poudarek3 2 6 2" xfId="792" xr:uid="{00000000-0005-0000-0000-000033000000}"/>
    <cellStyle name="20 % – Poudarek3 2 7" xfId="712" xr:uid="{00000000-0005-0000-0000-000034000000}"/>
    <cellStyle name="20 % – Poudarek3 3" xfId="479" xr:uid="{00000000-0005-0000-0000-000035000000}"/>
    <cellStyle name="20 % – Poudarek4 2" xfId="21" xr:uid="{00000000-0005-0000-0000-000036000000}"/>
    <cellStyle name="20 % – Poudarek4 2 2" xfId="99" xr:uid="{00000000-0005-0000-0000-000037000000}"/>
    <cellStyle name="20 % – Poudarek4 2 2 2" xfId="608" xr:uid="{00000000-0005-0000-0000-000038000000}"/>
    <cellStyle name="20 % – Poudarek4 2 2 2 2" xfId="784" xr:uid="{00000000-0005-0000-0000-000039000000}"/>
    <cellStyle name="20 % – Poudarek4 2 2 3" xfId="688" xr:uid="{00000000-0005-0000-0000-00003A000000}"/>
    <cellStyle name="20 % – Poudarek4 2 2 3 2" xfId="864" xr:uid="{00000000-0005-0000-0000-00003B000000}"/>
    <cellStyle name="20 % – Poudarek4 2 2 4" xfId="682" xr:uid="{00000000-0005-0000-0000-00003C000000}"/>
    <cellStyle name="20 % – Poudarek4 2 2 4 2" xfId="858" xr:uid="{00000000-0005-0000-0000-00003D000000}"/>
    <cellStyle name="20 % – Poudarek4 2 2 5" xfId="736" xr:uid="{00000000-0005-0000-0000-00003E000000}"/>
    <cellStyle name="20 % – Poudarek4 2 3" xfId="110" xr:uid="{00000000-0005-0000-0000-00003F000000}"/>
    <cellStyle name="20 % – Poudarek4 2 4" xfId="583" xr:uid="{00000000-0005-0000-0000-000040000000}"/>
    <cellStyle name="20 % – Poudarek4 2 4 2" xfId="759" xr:uid="{00000000-0005-0000-0000-000041000000}"/>
    <cellStyle name="20 % – Poudarek4 2 5" xfId="655" xr:uid="{00000000-0005-0000-0000-000042000000}"/>
    <cellStyle name="20 % – Poudarek4 2 5 2" xfId="831" xr:uid="{00000000-0005-0000-0000-000043000000}"/>
    <cellStyle name="20 % – Poudarek4 2 6" xfId="694" xr:uid="{00000000-0005-0000-0000-000044000000}"/>
    <cellStyle name="20 % – Poudarek4 2 6 2" xfId="870" xr:uid="{00000000-0005-0000-0000-000045000000}"/>
    <cellStyle name="20 % – Poudarek4 2 7" xfId="714" xr:uid="{00000000-0005-0000-0000-000046000000}"/>
    <cellStyle name="20 % – Poudarek4 3" xfId="480" xr:uid="{00000000-0005-0000-0000-000047000000}"/>
    <cellStyle name="20 % – Poudarek5 2" xfId="23" xr:uid="{00000000-0005-0000-0000-000048000000}"/>
    <cellStyle name="20 % – Poudarek5 2 2" xfId="101" xr:uid="{00000000-0005-0000-0000-000049000000}"/>
    <cellStyle name="20 % – Poudarek5 2 2 2" xfId="610" xr:uid="{00000000-0005-0000-0000-00004A000000}"/>
    <cellStyle name="20 % – Poudarek5 2 2 2 2" xfId="786" xr:uid="{00000000-0005-0000-0000-00004B000000}"/>
    <cellStyle name="20 % – Poudarek5 2 2 3" xfId="642" xr:uid="{00000000-0005-0000-0000-00004C000000}"/>
    <cellStyle name="20 % – Poudarek5 2 2 3 2" xfId="818" xr:uid="{00000000-0005-0000-0000-00004D000000}"/>
    <cellStyle name="20 % – Poudarek5 2 2 4" xfId="638" xr:uid="{00000000-0005-0000-0000-00004E000000}"/>
    <cellStyle name="20 % – Poudarek5 2 2 4 2" xfId="814" xr:uid="{00000000-0005-0000-0000-00004F000000}"/>
    <cellStyle name="20 % – Poudarek5 2 2 5" xfId="738" xr:uid="{00000000-0005-0000-0000-000050000000}"/>
    <cellStyle name="20 % – Poudarek5 2 3" xfId="111" xr:uid="{00000000-0005-0000-0000-000051000000}"/>
    <cellStyle name="20 % – Poudarek5 2 4" xfId="585" xr:uid="{00000000-0005-0000-0000-000052000000}"/>
    <cellStyle name="20 % – Poudarek5 2 4 2" xfId="761" xr:uid="{00000000-0005-0000-0000-000053000000}"/>
    <cellStyle name="20 % – Poudarek5 2 5" xfId="654" xr:uid="{00000000-0005-0000-0000-000054000000}"/>
    <cellStyle name="20 % – Poudarek5 2 5 2" xfId="830" xr:uid="{00000000-0005-0000-0000-000055000000}"/>
    <cellStyle name="20 % – Poudarek5 2 6" xfId="630" xr:uid="{00000000-0005-0000-0000-000056000000}"/>
    <cellStyle name="20 % – Poudarek5 2 6 2" xfId="806" xr:uid="{00000000-0005-0000-0000-000057000000}"/>
    <cellStyle name="20 % – Poudarek5 2 7" xfId="716" xr:uid="{00000000-0005-0000-0000-000058000000}"/>
    <cellStyle name="20 % – Poudarek6 2" xfId="25" xr:uid="{00000000-0005-0000-0000-000059000000}"/>
    <cellStyle name="20 % – Poudarek6 2 2" xfId="103" xr:uid="{00000000-0005-0000-0000-00005A000000}"/>
    <cellStyle name="20 % – Poudarek6 2 2 2" xfId="612" xr:uid="{00000000-0005-0000-0000-00005B000000}"/>
    <cellStyle name="20 % – Poudarek6 2 2 2 2" xfId="788" xr:uid="{00000000-0005-0000-0000-00005C000000}"/>
    <cellStyle name="20 % – Poudarek6 2 2 3" xfId="670" xr:uid="{00000000-0005-0000-0000-00005D000000}"/>
    <cellStyle name="20 % – Poudarek6 2 2 3 2" xfId="846" xr:uid="{00000000-0005-0000-0000-00005E000000}"/>
    <cellStyle name="20 % – Poudarek6 2 2 4" xfId="636" xr:uid="{00000000-0005-0000-0000-00005F000000}"/>
    <cellStyle name="20 % – Poudarek6 2 2 4 2" xfId="812" xr:uid="{00000000-0005-0000-0000-000060000000}"/>
    <cellStyle name="20 % – Poudarek6 2 2 5" xfId="740" xr:uid="{00000000-0005-0000-0000-000061000000}"/>
    <cellStyle name="20 % – Poudarek6 2 3" xfId="112" xr:uid="{00000000-0005-0000-0000-000062000000}"/>
    <cellStyle name="20 % – Poudarek6 2 4" xfId="587" xr:uid="{00000000-0005-0000-0000-000063000000}"/>
    <cellStyle name="20 % – Poudarek6 2 4 2" xfId="763" xr:uid="{00000000-0005-0000-0000-000064000000}"/>
    <cellStyle name="20 % – Poudarek6 2 5" xfId="652" xr:uid="{00000000-0005-0000-0000-000065000000}"/>
    <cellStyle name="20 % – Poudarek6 2 5 2" xfId="828" xr:uid="{00000000-0005-0000-0000-000066000000}"/>
    <cellStyle name="20 % – Poudarek6 2 6" xfId="621" xr:uid="{00000000-0005-0000-0000-000067000000}"/>
    <cellStyle name="20 % – Poudarek6 2 6 2" xfId="797" xr:uid="{00000000-0005-0000-0000-000068000000}"/>
    <cellStyle name="20 % – Poudarek6 2 7" xfId="718" xr:uid="{00000000-0005-0000-0000-000069000000}"/>
    <cellStyle name="20% - Accent1" xfId="113" xr:uid="{00000000-0005-0000-0000-00006A000000}"/>
    <cellStyle name="20% - Accent1 2" xfId="114" xr:uid="{00000000-0005-0000-0000-00006B000000}"/>
    <cellStyle name="20% - Accent1 3" xfId="115" xr:uid="{00000000-0005-0000-0000-00006C000000}"/>
    <cellStyle name="20% - Accent1 4" xfId="431" xr:uid="{00000000-0005-0000-0000-00006D000000}"/>
    <cellStyle name="20% - Accent2" xfId="116" xr:uid="{00000000-0005-0000-0000-00006E000000}"/>
    <cellStyle name="20% - Accent2 2" xfId="117" xr:uid="{00000000-0005-0000-0000-00006F000000}"/>
    <cellStyle name="20% - Accent2 3" xfId="118" xr:uid="{00000000-0005-0000-0000-000070000000}"/>
    <cellStyle name="20% - Accent2 4" xfId="432" xr:uid="{00000000-0005-0000-0000-000071000000}"/>
    <cellStyle name="20% - Accent3" xfId="119" xr:uid="{00000000-0005-0000-0000-000072000000}"/>
    <cellStyle name="20% - Accent3 2" xfId="120" xr:uid="{00000000-0005-0000-0000-000073000000}"/>
    <cellStyle name="20% - Accent3 3" xfId="121" xr:uid="{00000000-0005-0000-0000-000074000000}"/>
    <cellStyle name="20% - Accent3 4" xfId="433" xr:uid="{00000000-0005-0000-0000-000075000000}"/>
    <cellStyle name="20% - Accent4" xfId="122" xr:uid="{00000000-0005-0000-0000-000076000000}"/>
    <cellStyle name="20% - Accent4 2" xfId="123" xr:uid="{00000000-0005-0000-0000-000077000000}"/>
    <cellStyle name="20% - Accent4 3" xfId="124" xr:uid="{00000000-0005-0000-0000-000078000000}"/>
    <cellStyle name="20% - Accent4 4" xfId="434" xr:uid="{00000000-0005-0000-0000-000079000000}"/>
    <cellStyle name="20% - Accent5" xfId="125" xr:uid="{00000000-0005-0000-0000-00007A000000}"/>
    <cellStyle name="20% - Accent5 2" xfId="126" xr:uid="{00000000-0005-0000-0000-00007B000000}"/>
    <cellStyle name="20% - Accent5 3" xfId="435" xr:uid="{00000000-0005-0000-0000-00007C000000}"/>
    <cellStyle name="20% - Accent6" xfId="127" xr:uid="{00000000-0005-0000-0000-00007D000000}"/>
    <cellStyle name="20% - Accent6 2" xfId="128" xr:uid="{00000000-0005-0000-0000-00007E000000}"/>
    <cellStyle name="20% - Accent6 3" xfId="129" xr:uid="{00000000-0005-0000-0000-00007F000000}"/>
    <cellStyle name="20% - Accent6 4" xfId="436" xr:uid="{00000000-0005-0000-0000-000080000000}"/>
    <cellStyle name="40 % – Poudarek1 2" xfId="16" xr:uid="{00000000-0005-0000-0000-000081000000}"/>
    <cellStyle name="40 % – Poudarek1 2 2" xfId="94" xr:uid="{00000000-0005-0000-0000-000082000000}"/>
    <cellStyle name="40 % – Poudarek1 2 2 2" xfId="603" xr:uid="{00000000-0005-0000-0000-000083000000}"/>
    <cellStyle name="40 % – Poudarek1 2 2 2 2" xfId="779" xr:uid="{00000000-0005-0000-0000-000084000000}"/>
    <cellStyle name="40 % – Poudarek1 2 2 3" xfId="576" xr:uid="{00000000-0005-0000-0000-000085000000}"/>
    <cellStyle name="40 % – Poudarek1 2 2 3 2" xfId="752" xr:uid="{00000000-0005-0000-0000-000086000000}"/>
    <cellStyle name="40 % – Poudarek1 2 2 4" xfId="620" xr:uid="{00000000-0005-0000-0000-000087000000}"/>
    <cellStyle name="40 % – Poudarek1 2 2 4 2" xfId="796" xr:uid="{00000000-0005-0000-0000-000088000000}"/>
    <cellStyle name="40 % – Poudarek1 2 2 5" xfId="731" xr:uid="{00000000-0005-0000-0000-000089000000}"/>
    <cellStyle name="40 % – Poudarek1 2 3" xfId="130" xr:uid="{00000000-0005-0000-0000-00008A000000}"/>
    <cellStyle name="40 % – Poudarek1 2 4" xfId="578" xr:uid="{00000000-0005-0000-0000-00008B000000}"/>
    <cellStyle name="40 % – Poudarek1 2 4 2" xfId="754" xr:uid="{00000000-0005-0000-0000-00008C000000}"/>
    <cellStyle name="40 % – Poudarek1 2 5" xfId="691" xr:uid="{00000000-0005-0000-0000-00008D000000}"/>
    <cellStyle name="40 % – Poudarek1 2 5 2" xfId="867" xr:uid="{00000000-0005-0000-0000-00008E000000}"/>
    <cellStyle name="40 % – Poudarek1 2 6" xfId="629" xr:uid="{00000000-0005-0000-0000-00008F000000}"/>
    <cellStyle name="40 % – Poudarek1 2 6 2" xfId="805" xr:uid="{00000000-0005-0000-0000-000090000000}"/>
    <cellStyle name="40 % – Poudarek1 2 7" xfId="709" xr:uid="{00000000-0005-0000-0000-000091000000}"/>
    <cellStyle name="40 % – Poudarek1 3" xfId="481" xr:uid="{00000000-0005-0000-0000-000092000000}"/>
    <cellStyle name="40 % – Poudarek2 2" xfId="18" xr:uid="{00000000-0005-0000-0000-000093000000}"/>
    <cellStyle name="40 % – Poudarek2 2 2" xfId="96" xr:uid="{00000000-0005-0000-0000-000094000000}"/>
    <cellStyle name="40 % – Poudarek2 2 2 2" xfId="605" xr:uid="{00000000-0005-0000-0000-000095000000}"/>
    <cellStyle name="40 % – Poudarek2 2 2 2 2" xfId="781" xr:uid="{00000000-0005-0000-0000-000096000000}"/>
    <cellStyle name="40 % – Poudarek2 2 2 3" xfId="645" xr:uid="{00000000-0005-0000-0000-000097000000}"/>
    <cellStyle name="40 % – Poudarek2 2 2 3 2" xfId="821" xr:uid="{00000000-0005-0000-0000-000098000000}"/>
    <cellStyle name="40 % – Poudarek2 2 2 4" xfId="625" xr:uid="{00000000-0005-0000-0000-000099000000}"/>
    <cellStyle name="40 % – Poudarek2 2 2 4 2" xfId="801" xr:uid="{00000000-0005-0000-0000-00009A000000}"/>
    <cellStyle name="40 % – Poudarek2 2 2 5" xfId="733" xr:uid="{00000000-0005-0000-0000-00009B000000}"/>
    <cellStyle name="40 % – Poudarek2 2 3" xfId="131" xr:uid="{00000000-0005-0000-0000-00009C000000}"/>
    <cellStyle name="40 % – Poudarek2 2 4" xfId="580" xr:uid="{00000000-0005-0000-0000-00009D000000}"/>
    <cellStyle name="40 % – Poudarek2 2 4 2" xfId="756" xr:uid="{00000000-0005-0000-0000-00009E000000}"/>
    <cellStyle name="40 % – Poudarek2 2 5" xfId="657" xr:uid="{00000000-0005-0000-0000-00009F000000}"/>
    <cellStyle name="40 % – Poudarek2 2 5 2" xfId="833" xr:uid="{00000000-0005-0000-0000-0000A0000000}"/>
    <cellStyle name="40 % – Poudarek2 2 6" xfId="627" xr:uid="{00000000-0005-0000-0000-0000A1000000}"/>
    <cellStyle name="40 % – Poudarek2 2 6 2" xfId="803" xr:uid="{00000000-0005-0000-0000-0000A2000000}"/>
    <cellStyle name="40 % – Poudarek2 2 7" xfId="711" xr:uid="{00000000-0005-0000-0000-0000A3000000}"/>
    <cellStyle name="40 % – Poudarek3 2" xfId="20" xr:uid="{00000000-0005-0000-0000-0000A4000000}"/>
    <cellStyle name="40 % – Poudarek3 2 2" xfId="98" xr:uid="{00000000-0005-0000-0000-0000A5000000}"/>
    <cellStyle name="40 % – Poudarek3 2 2 2" xfId="607" xr:uid="{00000000-0005-0000-0000-0000A6000000}"/>
    <cellStyle name="40 % – Poudarek3 2 2 2 2" xfId="783" xr:uid="{00000000-0005-0000-0000-0000A7000000}"/>
    <cellStyle name="40 % – Poudarek3 2 2 3" xfId="644" xr:uid="{00000000-0005-0000-0000-0000A8000000}"/>
    <cellStyle name="40 % – Poudarek3 2 2 3 2" xfId="820" xr:uid="{00000000-0005-0000-0000-0000A9000000}"/>
    <cellStyle name="40 % – Poudarek3 2 2 4" xfId="693" xr:uid="{00000000-0005-0000-0000-0000AA000000}"/>
    <cellStyle name="40 % – Poudarek3 2 2 4 2" xfId="869" xr:uid="{00000000-0005-0000-0000-0000AB000000}"/>
    <cellStyle name="40 % – Poudarek3 2 2 5" xfId="735" xr:uid="{00000000-0005-0000-0000-0000AC000000}"/>
    <cellStyle name="40 % – Poudarek3 2 3" xfId="132" xr:uid="{00000000-0005-0000-0000-0000AD000000}"/>
    <cellStyle name="40 % – Poudarek3 2 4" xfId="582" xr:uid="{00000000-0005-0000-0000-0000AE000000}"/>
    <cellStyle name="40 % – Poudarek3 2 4 2" xfId="758" xr:uid="{00000000-0005-0000-0000-0000AF000000}"/>
    <cellStyle name="40 % – Poudarek3 2 5" xfId="679" xr:uid="{00000000-0005-0000-0000-0000B0000000}"/>
    <cellStyle name="40 % – Poudarek3 2 5 2" xfId="855" xr:uid="{00000000-0005-0000-0000-0000B1000000}"/>
    <cellStyle name="40 % – Poudarek3 2 6" xfId="589" xr:uid="{00000000-0005-0000-0000-0000B2000000}"/>
    <cellStyle name="40 % – Poudarek3 2 6 2" xfId="765" xr:uid="{00000000-0005-0000-0000-0000B3000000}"/>
    <cellStyle name="40 % – Poudarek3 2 7" xfId="713" xr:uid="{00000000-0005-0000-0000-0000B4000000}"/>
    <cellStyle name="40 % – Poudarek3 3" xfId="482" xr:uid="{00000000-0005-0000-0000-0000B5000000}"/>
    <cellStyle name="40 % – Poudarek4 2" xfId="22" xr:uid="{00000000-0005-0000-0000-0000B6000000}"/>
    <cellStyle name="40 % – Poudarek4 2 2" xfId="100" xr:uid="{00000000-0005-0000-0000-0000B7000000}"/>
    <cellStyle name="40 % – Poudarek4 2 2 2" xfId="609" xr:uid="{00000000-0005-0000-0000-0000B8000000}"/>
    <cellStyle name="40 % – Poudarek4 2 2 2 2" xfId="785" xr:uid="{00000000-0005-0000-0000-0000B9000000}"/>
    <cellStyle name="40 % – Poudarek4 2 2 3" xfId="643" xr:uid="{00000000-0005-0000-0000-0000BA000000}"/>
    <cellStyle name="40 % – Poudarek4 2 2 3 2" xfId="819" xr:uid="{00000000-0005-0000-0000-0000BB000000}"/>
    <cellStyle name="40 % – Poudarek4 2 2 4" xfId="634" xr:uid="{00000000-0005-0000-0000-0000BC000000}"/>
    <cellStyle name="40 % – Poudarek4 2 2 4 2" xfId="810" xr:uid="{00000000-0005-0000-0000-0000BD000000}"/>
    <cellStyle name="40 % – Poudarek4 2 2 5" xfId="737" xr:uid="{00000000-0005-0000-0000-0000BE000000}"/>
    <cellStyle name="40 % – Poudarek4 2 3" xfId="133" xr:uid="{00000000-0005-0000-0000-0000BF000000}"/>
    <cellStyle name="40 % – Poudarek4 2 4" xfId="584" xr:uid="{00000000-0005-0000-0000-0000C0000000}"/>
    <cellStyle name="40 % – Poudarek4 2 4 2" xfId="760" xr:uid="{00000000-0005-0000-0000-0000C1000000}"/>
    <cellStyle name="40 % – Poudarek4 2 5" xfId="689" xr:uid="{00000000-0005-0000-0000-0000C2000000}"/>
    <cellStyle name="40 % – Poudarek4 2 5 2" xfId="865" xr:uid="{00000000-0005-0000-0000-0000C3000000}"/>
    <cellStyle name="40 % – Poudarek4 2 6" xfId="590" xr:uid="{00000000-0005-0000-0000-0000C4000000}"/>
    <cellStyle name="40 % – Poudarek4 2 6 2" xfId="766" xr:uid="{00000000-0005-0000-0000-0000C5000000}"/>
    <cellStyle name="40 % – Poudarek4 2 7" xfId="715" xr:uid="{00000000-0005-0000-0000-0000C6000000}"/>
    <cellStyle name="40 % – Poudarek4 3" xfId="483" xr:uid="{00000000-0005-0000-0000-0000C7000000}"/>
    <cellStyle name="40 % – Poudarek5 2" xfId="24" xr:uid="{00000000-0005-0000-0000-0000C8000000}"/>
    <cellStyle name="40 % – Poudarek5 2 2" xfId="102" xr:uid="{00000000-0005-0000-0000-0000C9000000}"/>
    <cellStyle name="40 % – Poudarek5 2 2 2" xfId="611" xr:uid="{00000000-0005-0000-0000-0000CA000000}"/>
    <cellStyle name="40 % – Poudarek5 2 2 2 2" xfId="787" xr:uid="{00000000-0005-0000-0000-0000CB000000}"/>
    <cellStyle name="40 % – Poudarek5 2 2 3" xfId="639" xr:uid="{00000000-0005-0000-0000-0000CC000000}"/>
    <cellStyle name="40 % – Poudarek5 2 2 3 2" xfId="815" xr:uid="{00000000-0005-0000-0000-0000CD000000}"/>
    <cellStyle name="40 % – Poudarek5 2 2 4" xfId="622" xr:uid="{00000000-0005-0000-0000-0000CE000000}"/>
    <cellStyle name="40 % – Poudarek5 2 2 4 2" xfId="798" xr:uid="{00000000-0005-0000-0000-0000CF000000}"/>
    <cellStyle name="40 % – Poudarek5 2 2 5" xfId="739" xr:uid="{00000000-0005-0000-0000-0000D0000000}"/>
    <cellStyle name="40 % – Poudarek5 2 3" xfId="134" xr:uid="{00000000-0005-0000-0000-0000D1000000}"/>
    <cellStyle name="40 % – Poudarek5 2 4" xfId="586" xr:uid="{00000000-0005-0000-0000-0000D2000000}"/>
    <cellStyle name="40 % – Poudarek5 2 4 2" xfId="762" xr:uid="{00000000-0005-0000-0000-0000D3000000}"/>
    <cellStyle name="40 % – Poudarek5 2 5" xfId="653" xr:uid="{00000000-0005-0000-0000-0000D4000000}"/>
    <cellStyle name="40 % – Poudarek5 2 5 2" xfId="829" xr:uid="{00000000-0005-0000-0000-0000D5000000}"/>
    <cellStyle name="40 % – Poudarek5 2 6" xfId="686" xr:uid="{00000000-0005-0000-0000-0000D6000000}"/>
    <cellStyle name="40 % – Poudarek5 2 6 2" xfId="862" xr:uid="{00000000-0005-0000-0000-0000D7000000}"/>
    <cellStyle name="40 % – Poudarek5 2 7" xfId="717" xr:uid="{00000000-0005-0000-0000-0000D8000000}"/>
    <cellStyle name="40 % – Poudarek6 2" xfId="26" xr:uid="{00000000-0005-0000-0000-0000D9000000}"/>
    <cellStyle name="40 % – Poudarek6 2 2" xfId="104" xr:uid="{00000000-0005-0000-0000-0000DA000000}"/>
    <cellStyle name="40 % – Poudarek6 2 2 2" xfId="613" xr:uid="{00000000-0005-0000-0000-0000DB000000}"/>
    <cellStyle name="40 % – Poudarek6 2 2 2 2" xfId="789" xr:uid="{00000000-0005-0000-0000-0000DC000000}"/>
    <cellStyle name="40 % – Poudarek6 2 2 3" xfId="641" xr:uid="{00000000-0005-0000-0000-0000DD000000}"/>
    <cellStyle name="40 % – Poudarek6 2 2 3 2" xfId="817" xr:uid="{00000000-0005-0000-0000-0000DE000000}"/>
    <cellStyle name="40 % – Poudarek6 2 2 4" xfId="637" xr:uid="{00000000-0005-0000-0000-0000DF000000}"/>
    <cellStyle name="40 % – Poudarek6 2 2 4 2" xfId="813" xr:uid="{00000000-0005-0000-0000-0000E0000000}"/>
    <cellStyle name="40 % – Poudarek6 2 2 5" xfId="741" xr:uid="{00000000-0005-0000-0000-0000E1000000}"/>
    <cellStyle name="40 % – Poudarek6 2 3" xfId="135" xr:uid="{00000000-0005-0000-0000-0000E2000000}"/>
    <cellStyle name="40 % – Poudarek6 2 4" xfId="588" xr:uid="{00000000-0005-0000-0000-0000E3000000}"/>
    <cellStyle name="40 % – Poudarek6 2 4 2" xfId="764" xr:uid="{00000000-0005-0000-0000-0000E4000000}"/>
    <cellStyle name="40 % – Poudarek6 2 5" xfId="672" xr:uid="{00000000-0005-0000-0000-0000E5000000}"/>
    <cellStyle name="40 % – Poudarek6 2 5 2" xfId="848" xr:uid="{00000000-0005-0000-0000-0000E6000000}"/>
    <cellStyle name="40 % – Poudarek6 2 6" xfId="700" xr:uid="{00000000-0005-0000-0000-0000E7000000}"/>
    <cellStyle name="40 % – Poudarek6 2 6 2" xfId="876" xr:uid="{00000000-0005-0000-0000-0000E8000000}"/>
    <cellStyle name="40 % – Poudarek6 2 7" xfId="719" xr:uid="{00000000-0005-0000-0000-0000E9000000}"/>
    <cellStyle name="40 % – Poudarek6 3" xfId="484" xr:uid="{00000000-0005-0000-0000-0000EA000000}"/>
    <cellStyle name="40% - Accent1" xfId="136" xr:uid="{00000000-0005-0000-0000-0000EB000000}"/>
    <cellStyle name="40% - Accent1 2" xfId="137" xr:uid="{00000000-0005-0000-0000-0000EC000000}"/>
    <cellStyle name="40% - Accent1 3" xfId="138" xr:uid="{00000000-0005-0000-0000-0000ED000000}"/>
    <cellStyle name="40% - Accent1 4" xfId="437" xr:uid="{00000000-0005-0000-0000-0000EE000000}"/>
    <cellStyle name="40% - Accent2" xfId="139" xr:uid="{00000000-0005-0000-0000-0000EF000000}"/>
    <cellStyle name="40% - Accent2 2" xfId="140" xr:uid="{00000000-0005-0000-0000-0000F0000000}"/>
    <cellStyle name="40% - Accent2 3" xfId="438" xr:uid="{00000000-0005-0000-0000-0000F1000000}"/>
    <cellStyle name="40% - Accent3" xfId="141" xr:uid="{00000000-0005-0000-0000-0000F2000000}"/>
    <cellStyle name="40% - Accent3 2" xfId="142" xr:uid="{00000000-0005-0000-0000-0000F3000000}"/>
    <cellStyle name="40% - Accent3 3" xfId="143" xr:uid="{00000000-0005-0000-0000-0000F4000000}"/>
    <cellStyle name="40% - Accent3 4" xfId="439" xr:uid="{00000000-0005-0000-0000-0000F5000000}"/>
    <cellStyle name="40% - Accent4" xfId="144" xr:uid="{00000000-0005-0000-0000-0000F6000000}"/>
    <cellStyle name="40% - Accent4 2" xfId="145" xr:uid="{00000000-0005-0000-0000-0000F7000000}"/>
    <cellStyle name="40% - Accent4 3" xfId="146" xr:uid="{00000000-0005-0000-0000-0000F8000000}"/>
    <cellStyle name="40% - Accent4 4" xfId="440" xr:uid="{00000000-0005-0000-0000-0000F9000000}"/>
    <cellStyle name="40% - Accent5" xfId="147" xr:uid="{00000000-0005-0000-0000-0000FA000000}"/>
    <cellStyle name="40% - Accent5 2" xfId="148" xr:uid="{00000000-0005-0000-0000-0000FB000000}"/>
    <cellStyle name="40% - Accent5 3" xfId="149" xr:uid="{00000000-0005-0000-0000-0000FC000000}"/>
    <cellStyle name="40% - Accent5 4" xfId="441" xr:uid="{00000000-0005-0000-0000-0000FD000000}"/>
    <cellStyle name="40% - Accent6" xfId="150" xr:uid="{00000000-0005-0000-0000-0000FE000000}"/>
    <cellStyle name="40% - Accent6 2" xfId="151" xr:uid="{00000000-0005-0000-0000-0000FF000000}"/>
    <cellStyle name="40% - Accent6 3" xfId="152" xr:uid="{00000000-0005-0000-0000-000000010000}"/>
    <cellStyle name="40% - Accent6 4" xfId="442" xr:uid="{00000000-0005-0000-0000-000001010000}"/>
    <cellStyle name="60 % – Poudarek1 2" xfId="27" xr:uid="{00000000-0005-0000-0000-000002010000}"/>
    <cellStyle name="60 % – Poudarek1 2 2" xfId="28" xr:uid="{00000000-0005-0000-0000-000003010000}"/>
    <cellStyle name="60 % – Poudarek1 2 3" xfId="153" xr:uid="{00000000-0005-0000-0000-000004010000}"/>
    <cellStyle name="60 % – Poudarek1 3" xfId="485" xr:uid="{00000000-0005-0000-0000-000005010000}"/>
    <cellStyle name="60 % – Poudarek2 2" xfId="29" xr:uid="{00000000-0005-0000-0000-000006010000}"/>
    <cellStyle name="60 % – Poudarek2 2 2" xfId="30" xr:uid="{00000000-0005-0000-0000-000007010000}"/>
    <cellStyle name="60 % – Poudarek2 3" xfId="486" xr:uid="{00000000-0005-0000-0000-000008010000}"/>
    <cellStyle name="60 % – Poudarek3 2" xfId="31" xr:uid="{00000000-0005-0000-0000-000009010000}"/>
    <cellStyle name="60 % – Poudarek3 2 2" xfId="32" xr:uid="{00000000-0005-0000-0000-00000A010000}"/>
    <cellStyle name="60 % – Poudarek3 2 3" xfId="154" xr:uid="{00000000-0005-0000-0000-00000B010000}"/>
    <cellStyle name="60 % – Poudarek3 3" xfId="487" xr:uid="{00000000-0005-0000-0000-00000C010000}"/>
    <cellStyle name="60 % – Poudarek4 2" xfId="33" xr:uid="{00000000-0005-0000-0000-00000D010000}"/>
    <cellStyle name="60 % – Poudarek4 2 2" xfId="34" xr:uid="{00000000-0005-0000-0000-00000E010000}"/>
    <cellStyle name="60 % – Poudarek4 2 3" xfId="155" xr:uid="{00000000-0005-0000-0000-00000F010000}"/>
    <cellStyle name="60 % – Poudarek4 3" xfId="488" xr:uid="{00000000-0005-0000-0000-000010010000}"/>
    <cellStyle name="60 % – Poudarek5 2" xfId="35" xr:uid="{00000000-0005-0000-0000-000011010000}"/>
    <cellStyle name="60 % – Poudarek5 2 2" xfId="36" xr:uid="{00000000-0005-0000-0000-000012010000}"/>
    <cellStyle name="60 % – Poudarek5 2 3" xfId="156" xr:uid="{00000000-0005-0000-0000-000013010000}"/>
    <cellStyle name="60 % – Poudarek5 3" xfId="489" xr:uid="{00000000-0005-0000-0000-000014010000}"/>
    <cellStyle name="60 % – Poudarek6 2" xfId="37" xr:uid="{00000000-0005-0000-0000-000015010000}"/>
    <cellStyle name="60 % – Poudarek6 2 2" xfId="38" xr:uid="{00000000-0005-0000-0000-000016010000}"/>
    <cellStyle name="60 % – Poudarek6 2 3" xfId="157" xr:uid="{00000000-0005-0000-0000-000017010000}"/>
    <cellStyle name="60 % – Poudarek6 3" xfId="490" xr:uid="{00000000-0005-0000-0000-000018010000}"/>
    <cellStyle name="60% - Accent1" xfId="158" xr:uid="{00000000-0005-0000-0000-000019010000}"/>
    <cellStyle name="60% - Accent1 2" xfId="159" xr:uid="{00000000-0005-0000-0000-00001A010000}"/>
    <cellStyle name="60% - Accent1 3" xfId="160" xr:uid="{00000000-0005-0000-0000-00001B010000}"/>
    <cellStyle name="60% - Accent1 4" xfId="443" xr:uid="{00000000-0005-0000-0000-00001C010000}"/>
    <cellStyle name="60% - Accent2" xfId="161" xr:uid="{00000000-0005-0000-0000-00001D010000}"/>
    <cellStyle name="60% - Accent2 2" xfId="162" xr:uid="{00000000-0005-0000-0000-00001E010000}"/>
    <cellStyle name="60% - Accent2 3" xfId="163" xr:uid="{00000000-0005-0000-0000-00001F010000}"/>
    <cellStyle name="60% - Accent2 4" xfId="444" xr:uid="{00000000-0005-0000-0000-000020010000}"/>
    <cellStyle name="60% - Accent3" xfId="164" xr:uid="{00000000-0005-0000-0000-000021010000}"/>
    <cellStyle name="60% - Accent3 2" xfId="165" xr:uid="{00000000-0005-0000-0000-000022010000}"/>
    <cellStyle name="60% - Accent3 3" xfId="166" xr:uid="{00000000-0005-0000-0000-000023010000}"/>
    <cellStyle name="60% - Accent3 4" xfId="445" xr:uid="{00000000-0005-0000-0000-000024010000}"/>
    <cellStyle name="60% - Accent4" xfId="167" xr:uid="{00000000-0005-0000-0000-000025010000}"/>
    <cellStyle name="60% - Accent4 2" xfId="168" xr:uid="{00000000-0005-0000-0000-000026010000}"/>
    <cellStyle name="60% - Accent4 3" xfId="169" xr:uid="{00000000-0005-0000-0000-000027010000}"/>
    <cellStyle name="60% - Accent4 4" xfId="446" xr:uid="{00000000-0005-0000-0000-000028010000}"/>
    <cellStyle name="60% - Accent5" xfId="170" xr:uid="{00000000-0005-0000-0000-000029010000}"/>
    <cellStyle name="60% - Accent5 2" xfId="171" xr:uid="{00000000-0005-0000-0000-00002A010000}"/>
    <cellStyle name="60% - Accent5 3" xfId="172" xr:uid="{00000000-0005-0000-0000-00002B010000}"/>
    <cellStyle name="60% - Accent5 4" xfId="447" xr:uid="{00000000-0005-0000-0000-00002C010000}"/>
    <cellStyle name="60% - Accent6" xfId="173" xr:uid="{00000000-0005-0000-0000-00002D010000}"/>
    <cellStyle name="60% - Accent6 2" xfId="174" xr:uid="{00000000-0005-0000-0000-00002E010000}"/>
    <cellStyle name="60% - Accent6 3" xfId="175" xr:uid="{00000000-0005-0000-0000-00002F010000}"/>
    <cellStyle name="60% - Accent6 4" xfId="448" xr:uid="{00000000-0005-0000-0000-000030010000}"/>
    <cellStyle name="Accent1" xfId="39" xr:uid="{00000000-0005-0000-0000-000031010000}"/>
    <cellStyle name="Accent1 - 20%" xfId="40" xr:uid="{00000000-0005-0000-0000-000032010000}"/>
    <cellStyle name="Accent1 - 20% 2" xfId="178" xr:uid="{00000000-0005-0000-0000-000033010000}"/>
    <cellStyle name="Accent1 - 20% 2 2" xfId="534" xr:uid="{00000000-0005-0000-0000-000034010000}"/>
    <cellStyle name="Accent1 - 20% 3" xfId="533" xr:uid="{00000000-0005-0000-0000-000035010000}"/>
    <cellStyle name="Accent1 - 20% 4" xfId="177" xr:uid="{00000000-0005-0000-0000-000036010000}"/>
    <cellStyle name="Accent1 - 40%" xfId="41" xr:uid="{00000000-0005-0000-0000-000037010000}"/>
    <cellStyle name="Accent1 - 40% 2" xfId="180" xr:uid="{00000000-0005-0000-0000-000038010000}"/>
    <cellStyle name="Accent1 - 40% 2 2" xfId="532" xr:uid="{00000000-0005-0000-0000-000039010000}"/>
    <cellStyle name="Accent1 - 40% 3" xfId="531" xr:uid="{00000000-0005-0000-0000-00003A010000}"/>
    <cellStyle name="Accent1 - 40% 4" xfId="179" xr:uid="{00000000-0005-0000-0000-00003B010000}"/>
    <cellStyle name="Accent1 - 60%" xfId="181" xr:uid="{00000000-0005-0000-0000-00003C010000}"/>
    <cellStyle name="Accent1 - 60% 2" xfId="182" xr:uid="{00000000-0005-0000-0000-00003D010000}"/>
    <cellStyle name="Accent1 2" xfId="183" xr:uid="{00000000-0005-0000-0000-00003E010000}"/>
    <cellStyle name="Accent1 3" xfId="184" xr:uid="{00000000-0005-0000-0000-00003F010000}"/>
    <cellStyle name="Accent1 4" xfId="185" xr:uid="{00000000-0005-0000-0000-000040010000}"/>
    <cellStyle name="Accent1 5" xfId="449" xr:uid="{00000000-0005-0000-0000-000041010000}"/>
    <cellStyle name="Accent1 6" xfId="176" xr:uid="{00000000-0005-0000-0000-000042010000}"/>
    <cellStyle name="Accent2" xfId="42" xr:uid="{00000000-0005-0000-0000-000043010000}"/>
    <cellStyle name="Accent2 - 20%" xfId="43" xr:uid="{00000000-0005-0000-0000-000044010000}"/>
    <cellStyle name="Accent2 - 20% 2" xfId="188" xr:uid="{00000000-0005-0000-0000-000045010000}"/>
    <cellStyle name="Accent2 - 20% 2 2" xfId="530" xr:uid="{00000000-0005-0000-0000-000046010000}"/>
    <cellStyle name="Accent2 - 20% 3" xfId="529" xr:uid="{00000000-0005-0000-0000-000047010000}"/>
    <cellStyle name="Accent2 - 20% 4" xfId="187" xr:uid="{00000000-0005-0000-0000-000048010000}"/>
    <cellStyle name="Accent2 - 40%" xfId="44" xr:uid="{00000000-0005-0000-0000-000049010000}"/>
    <cellStyle name="Accent2 - 40% 2" xfId="190" xr:uid="{00000000-0005-0000-0000-00004A010000}"/>
    <cellStyle name="Accent2 - 40% 2 2" xfId="528" xr:uid="{00000000-0005-0000-0000-00004B010000}"/>
    <cellStyle name="Accent2 - 40% 3" xfId="527" xr:uid="{00000000-0005-0000-0000-00004C010000}"/>
    <cellStyle name="Accent2 - 40% 4" xfId="189" xr:uid="{00000000-0005-0000-0000-00004D010000}"/>
    <cellStyle name="Accent2 - 60%" xfId="191" xr:uid="{00000000-0005-0000-0000-00004E010000}"/>
    <cellStyle name="Accent2 - 60% 2" xfId="192" xr:uid="{00000000-0005-0000-0000-00004F010000}"/>
    <cellStyle name="Accent2 2" xfId="193" xr:uid="{00000000-0005-0000-0000-000050010000}"/>
    <cellStyle name="Accent2 3" xfId="194" xr:uid="{00000000-0005-0000-0000-000051010000}"/>
    <cellStyle name="Accent2 4" xfId="195" xr:uid="{00000000-0005-0000-0000-000052010000}"/>
    <cellStyle name="Accent2 5" xfId="450" xr:uid="{00000000-0005-0000-0000-000053010000}"/>
    <cellStyle name="Accent2 6" xfId="186" xr:uid="{00000000-0005-0000-0000-000054010000}"/>
    <cellStyle name="Accent3" xfId="45" xr:uid="{00000000-0005-0000-0000-000055010000}"/>
    <cellStyle name="Accent3 - 20%" xfId="46" xr:uid="{00000000-0005-0000-0000-000056010000}"/>
    <cellStyle name="Accent3 - 20% 2" xfId="198" xr:uid="{00000000-0005-0000-0000-000057010000}"/>
    <cellStyle name="Accent3 - 20% 2 2" xfId="526" xr:uid="{00000000-0005-0000-0000-000058010000}"/>
    <cellStyle name="Accent3 - 20% 3" xfId="525" xr:uid="{00000000-0005-0000-0000-000059010000}"/>
    <cellStyle name="Accent3 - 20% 4" xfId="197" xr:uid="{00000000-0005-0000-0000-00005A010000}"/>
    <cellStyle name="Accent3 - 40%" xfId="47" xr:uid="{00000000-0005-0000-0000-00005B010000}"/>
    <cellStyle name="Accent3 - 40% 2" xfId="200" xr:uid="{00000000-0005-0000-0000-00005C010000}"/>
    <cellStyle name="Accent3 - 40% 2 2" xfId="524" xr:uid="{00000000-0005-0000-0000-00005D010000}"/>
    <cellStyle name="Accent3 - 40% 3" xfId="523" xr:uid="{00000000-0005-0000-0000-00005E010000}"/>
    <cellStyle name="Accent3 - 40% 4" xfId="199" xr:uid="{00000000-0005-0000-0000-00005F010000}"/>
    <cellStyle name="Accent3 - 60%" xfId="201" xr:uid="{00000000-0005-0000-0000-000060010000}"/>
    <cellStyle name="Accent3 - 60% 2" xfId="202" xr:uid="{00000000-0005-0000-0000-000061010000}"/>
    <cellStyle name="Accent3 2" xfId="203" xr:uid="{00000000-0005-0000-0000-000062010000}"/>
    <cellStyle name="Accent3 3" xfId="204" xr:uid="{00000000-0005-0000-0000-000063010000}"/>
    <cellStyle name="Accent3 4" xfId="205" xr:uid="{00000000-0005-0000-0000-000064010000}"/>
    <cellStyle name="Accent3 5" xfId="451" xr:uid="{00000000-0005-0000-0000-000065010000}"/>
    <cellStyle name="Accent3 6" xfId="196" xr:uid="{00000000-0005-0000-0000-000066010000}"/>
    <cellStyle name="Accent4" xfId="48" xr:uid="{00000000-0005-0000-0000-000067010000}"/>
    <cellStyle name="Accent4 - 20%" xfId="49" xr:uid="{00000000-0005-0000-0000-000068010000}"/>
    <cellStyle name="Accent4 - 20% 2" xfId="208" xr:uid="{00000000-0005-0000-0000-000069010000}"/>
    <cellStyle name="Accent4 - 20% 2 2" xfId="522" xr:uid="{00000000-0005-0000-0000-00006A010000}"/>
    <cellStyle name="Accent4 - 20% 3" xfId="521" xr:uid="{00000000-0005-0000-0000-00006B010000}"/>
    <cellStyle name="Accent4 - 20% 4" xfId="207" xr:uid="{00000000-0005-0000-0000-00006C010000}"/>
    <cellStyle name="Accent4 - 40%" xfId="50" xr:uid="{00000000-0005-0000-0000-00006D010000}"/>
    <cellStyle name="Accent4 - 40% 2" xfId="210" xr:uid="{00000000-0005-0000-0000-00006E010000}"/>
    <cellStyle name="Accent4 - 40% 2 2" xfId="520" xr:uid="{00000000-0005-0000-0000-00006F010000}"/>
    <cellStyle name="Accent4 - 40% 3" xfId="519" xr:uid="{00000000-0005-0000-0000-000070010000}"/>
    <cellStyle name="Accent4 - 40% 4" xfId="209" xr:uid="{00000000-0005-0000-0000-000071010000}"/>
    <cellStyle name="Accent4 - 60%" xfId="211" xr:uid="{00000000-0005-0000-0000-000072010000}"/>
    <cellStyle name="Accent4 - 60% 2" xfId="212" xr:uid="{00000000-0005-0000-0000-000073010000}"/>
    <cellStyle name="Accent4 2" xfId="213" xr:uid="{00000000-0005-0000-0000-000074010000}"/>
    <cellStyle name="Accent4 3" xfId="214" xr:uid="{00000000-0005-0000-0000-000075010000}"/>
    <cellStyle name="Accent4 4" xfId="215" xr:uid="{00000000-0005-0000-0000-000076010000}"/>
    <cellStyle name="Accent4 5" xfId="452" xr:uid="{00000000-0005-0000-0000-000077010000}"/>
    <cellStyle name="Accent4 6" xfId="206" xr:uid="{00000000-0005-0000-0000-000078010000}"/>
    <cellStyle name="Accent5" xfId="51" xr:uid="{00000000-0005-0000-0000-000079010000}"/>
    <cellStyle name="Accent5 - 20%" xfId="52" xr:uid="{00000000-0005-0000-0000-00007A010000}"/>
    <cellStyle name="Accent5 - 20% 2" xfId="218" xr:uid="{00000000-0005-0000-0000-00007B010000}"/>
    <cellStyle name="Accent5 - 20% 2 2" xfId="518" xr:uid="{00000000-0005-0000-0000-00007C010000}"/>
    <cellStyle name="Accent5 - 20% 3" xfId="517" xr:uid="{00000000-0005-0000-0000-00007D010000}"/>
    <cellStyle name="Accent5 - 20% 4" xfId="217" xr:uid="{00000000-0005-0000-0000-00007E010000}"/>
    <cellStyle name="Accent5 - 40%" xfId="53" xr:uid="{00000000-0005-0000-0000-00007F010000}"/>
    <cellStyle name="Accent5 - 40% 2" xfId="220" xr:uid="{00000000-0005-0000-0000-000080010000}"/>
    <cellStyle name="Accent5 - 40% 2 2" xfId="497" xr:uid="{00000000-0005-0000-0000-000081010000}"/>
    <cellStyle name="Accent5 - 40% 3" xfId="516" xr:uid="{00000000-0005-0000-0000-000082010000}"/>
    <cellStyle name="Accent5 - 40% 4" xfId="219" xr:uid="{00000000-0005-0000-0000-000083010000}"/>
    <cellStyle name="Accent5 - 60%" xfId="221" xr:uid="{00000000-0005-0000-0000-000084010000}"/>
    <cellStyle name="Accent5 - 60% 2" xfId="222" xr:uid="{00000000-0005-0000-0000-000085010000}"/>
    <cellStyle name="Accent5 2" xfId="223" xr:uid="{00000000-0005-0000-0000-000086010000}"/>
    <cellStyle name="Accent5 3" xfId="224" xr:uid="{00000000-0005-0000-0000-000087010000}"/>
    <cellStyle name="Accent5 4" xfId="225" xr:uid="{00000000-0005-0000-0000-000088010000}"/>
    <cellStyle name="Accent5 5" xfId="453" xr:uid="{00000000-0005-0000-0000-000089010000}"/>
    <cellStyle name="Accent5 6" xfId="216" xr:uid="{00000000-0005-0000-0000-00008A010000}"/>
    <cellStyle name="Accent6" xfId="54" xr:uid="{00000000-0005-0000-0000-00008B010000}"/>
    <cellStyle name="Accent6 - 20%" xfId="55" xr:uid="{00000000-0005-0000-0000-00008C010000}"/>
    <cellStyle name="Accent6 - 20% 2" xfId="228" xr:uid="{00000000-0005-0000-0000-00008D010000}"/>
    <cellStyle name="Accent6 - 20% 2 2" xfId="515" xr:uid="{00000000-0005-0000-0000-00008E010000}"/>
    <cellStyle name="Accent6 - 20% 3" xfId="514" xr:uid="{00000000-0005-0000-0000-00008F010000}"/>
    <cellStyle name="Accent6 - 20% 4" xfId="227" xr:uid="{00000000-0005-0000-0000-000090010000}"/>
    <cellStyle name="Accent6 - 40%" xfId="56" xr:uid="{00000000-0005-0000-0000-000091010000}"/>
    <cellStyle name="Accent6 - 40% 2" xfId="230" xr:uid="{00000000-0005-0000-0000-000092010000}"/>
    <cellStyle name="Accent6 - 40% 2 2" xfId="513" xr:uid="{00000000-0005-0000-0000-000093010000}"/>
    <cellStyle name="Accent6 - 40% 3" xfId="512" xr:uid="{00000000-0005-0000-0000-000094010000}"/>
    <cellStyle name="Accent6 - 40% 4" xfId="229" xr:uid="{00000000-0005-0000-0000-000095010000}"/>
    <cellStyle name="Accent6 - 60%" xfId="231" xr:uid="{00000000-0005-0000-0000-000096010000}"/>
    <cellStyle name="Accent6 - 60% 2" xfId="232" xr:uid="{00000000-0005-0000-0000-000097010000}"/>
    <cellStyle name="Accent6 2" xfId="233" xr:uid="{00000000-0005-0000-0000-000098010000}"/>
    <cellStyle name="Accent6 3" xfId="234" xr:uid="{00000000-0005-0000-0000-000099010000}"/>
    <cellStyle name="Accent6 4" xfId="235" xr:uid="{00000000-0005-0000-0000-00009A010000}"/>
    <cellStyle name="Accent6 5" xfId="454" xr:uid="{00000000-0005-0000-0000-00009B010000}"/>
    <cellStyle name="Accent6 6" xfId="226" xr:uid="{00000000-0005-0000-0000-00009C010000}"/>
    <cellStyle name="Bad" xfId="57" xr:uid="{00000000-0005-0000-0000-00009D010000}"/>
    <cellStyle name="Bad 2" xfId="237" xr:uid="{00000000-0005-0000-0000-00009E010000}"/>
    <cellStyle name="Bad 3" xfId="238" xr:uid="{00000000-0005-0000-0000-00009F010000}"/>
    <cellStyle name="Bad 4" xfId="455" xr:uid="{00000000-0005-0000-0000-0000A0010000}"/>
    <cellStyle name="Bad 5" xfId="236" xr:uid="{00000000-0005-0000-0000-0000A1010000}"/>
    <cellStyle name="Calculation" xfId="58" xr:uid="{00000000-0005-0000-0000-0000A2010000}"/>
    <cellStyle name="Calculation 2" xfId="240" xr:uid="{00000000-0005-0000-0000-0000A3010000}"/>
    <cellStyle name="Calculation 3" xfId="241" xr:uid="{00000000-0005-0000-0000-0000A4010000}"/>
    <cellStyle name="Calculation 4" xfId="456" xr:uid="{00000000-0005-0000-0000-0000A5010000}"/>
    <cellStyle name="Calculation 5" xfId="239" xr:uid="{00000000-0005-0000-0000-0000A6010000}"/>
    <cellStyle name="Check Cell" xfId="59" xr:uid="{00000000-0005-0000-0000-0000A7010000}"/>
    <cellStyle name="Check Cell 2" xfId="243" xr:uid="{00000000-0005-0000-0000-0000A8010000}"/>
    <cellStyle name="Check Cell 3" xfId="244" xr:uid="{00000000-0005-0000-0000-0000A9010000}"/>
    <cellStyle name="Check Cell 4" xfId="457" xr:uid="{00000000-0005-0000-0000-0000AA010000}"/>
    <cellStyle name="Check Cell 5" xfId="242" xr:uid="{00000000-0005-0000-0000-0000AB010000}"/>
    <cellStyle name="Comma 2" xfId="410" xr:uid="{00000000-0005-0000-0000-0000AC010000}"/>
    <cellStyle name="Comma 3" xfId="245" xr:uid="{00000000-0005-0000-0000-0000AD010000}"/>
    <cellStyle name="Comma 5" xfId="246" xr:uid="{00000000-0005-0000-0000-0000AE010000}"/>
    <cellStyle name="Currency 2" xfId="85" xr:uid="{00000000-0005-0000-0000-0000AF010000}"/>
    <cellStyle name="Datum" xfId="568" xr:uid="{00000000-0005-0000-0000-0000B0010000}"/>
    <cellStyle name="Denar [0]_V3 plin" xfId="401" xr:uid="{00000000-0005-0000-0000-0000B1010000}"/>
    <cellStyle name="Denar_V3 plin" xfId="402" xr:uid="{00000000-0005-0000-0000-0000B2010000}"/>
    <cellStyle name="Dobro" xfId="257" builtinId="26"/>
    <cellStyle name="Dobro 2" xfId="12" xr:uid="{00000000-0005-0000-0000-0000B4010000}"/>
    <cellStyle name="Dobro 2 2" xfId="247" xr:uid="{00000000-0005-0000-0000-0000B5010000}"/>
    <cellStyle name="Emphasis 1" xfId="248" xr:uid="{00000000-0005-0000-0000-0000B6010000}"/>
    <cellStyle name="Emphasis 1 2" xfId="249" xr:uid="{00000000-0005-0000-0000-0000B7010000}"/>
    <cellStyle name="Emphasis 2" xfId="250" xr:uid="{00000000-0005-0000-0000-0000B8010000}"/>
    <cellStyle name="Emphasis 2 2" xfId="251" xr:uid="{00000000-0005-0000-0000-0000B9010000}"/>
    <cellStyle name="Emphasis 3" xfId="252" xr:uid="{00000000-0005-0000-0000-0000BA010000}"/>
    <cellStyle name="Emphasis 3 2" xfId="253" xr:uid="{00000000-0005-0000-0000-0000BB010000}"/>
    <cellStyle name="Euro" xfId="83" xr:uid="{00000000-0005-0000-0000-0000BC010000}"/>
    <cellStyle name="Euro 2" xfId="403" xr:uid="{00000000-0005-0000-0000-0000BD010000}"/>
    <cellStyle name="Euro 3" xfId="404" xr:uid="{00000000-0005-0000-0000-0000BE010000}"/>
    <cellStyle name="Euro 4" xfId="254" xr:uid="{00000000-0005-0000-0000-0000BF010000}"/>
    <cellStyle name="Excel Built-in Normal" xfId="60" xr:uid="{00000000-0005-0000-0000-0000C0010000}"/>
    <cellStyle name="Explanatory Text" xfId="61" xr:uid="{00000000-0005-0000-0000-0000C1010000}"/>
    <cellStyle name="Explanatory Text 2" xfId="458" xr:uid="{00000000-0005-0000-0000-0000C2010000}"/>
    <cellStyle name="Explanatory Text 3" xfId="255" xr:uid="{00000000-0005-0000-0000-0000C3010000}"/>
    <cellStyle name="Followed Hyperlink_Popis Etk" xfId="256" xr:uid="{00000000-0005-0000-0000-0000C4010000}"/>
    <cellStyle name="Good 2" xfId="258" xr:uid="{00000000-0005-0000-0000-0000C5010000}"/>
    <cellStyle name="Good 3" xfId="259" xr:uid="{00000000-0005-0000-0000-0000C6010000}"/>
    <cellStyle name="Good 4" xfId="459" xr:uid="{00000000-0005-0000-0000-0000C7010000}"/>
    <cellStyle name="Heading" xfId="260" xr:uid="{00000000-0005-0000-0000-0000C8010000}"/>
    <cellStyle name="Heading 1" xfId="62" xr:uid="{00000000-0005-0000-0000-0000C9010000}"/>
    <cellStyle name="Heading 1 2" xfId="262" xr:uid="{00000000-0005-0000-0000-0000CA010000}"/>
    <cellStyle name="Heading 1 3" xfId="460" xr:uid="{00000000-0005-0000-0000-0000CB010000}"/>
    <cellStyle name="Heading 1 4" xfId="261" xr:uid="{00000000-0005-0000-0000-0000CC010000}"/>
    <cellStyle name="Heading 2" xfId="63" xr:uid="{00000000-0005-0000-0000-0000CD010000}"/>
    <cellStyle name="Heading 2 2" xfId="264" xr:uid="{00000000-0005-0000-0000-0000CE010000}"/>
    <cellStyle name="Heading 2 3" xfId="461" xr:uid="{00000000-0005-0000-0000-0000CF010000}"/>
    <cellStyle name="Heading 2 4" xfId="263" xr:uid="{00000000-0005-0000-0000-0000D0010000}"/>
    <cellStyle name="Heading 3" xfId="64" xr:uid="{00000000-0005-0000-0000-0000D1010000}"/>
    <cellStyle name="Heading 3 2" xfId="266" xr:uid="{00000000-0005-0000-0000-0000D2010000}"/>
    <cellStyle name="Heading 3 3" xfId="462" xr:uid="{00000000-0005-0000-0000-0000D3010000}"/>
    <cellStyle name="Heading 3 4" xfId="265" xr:uid="{00000000-0005-0000-0000-0000D4010000}"/>
    <cellStyle name="Heading 4" xfId="65" xr:uid="{00000000-0005-0000-0000-0000D5010000}"/>
    <cellStyle name="Heading 4 2" xfId="463" xr:uid="{00000000-0005-0000-0000-0000D6010000}"/>
    <cellStyle name="Heading 4 3" xfId="267" xr:uid="{00000000-0005-0000-0000-0000D7010000}"/>
    <cellStyle name="Heading1" xfId="268" xr:uid="{00000000-0005-0000-0000-0000D8010000}"/>
    <cellStyle name="Hyperlink_Popis Etk" xfId="269" xr:uid="{00000000-0005-0000-0000-0000D9010000}"/>
    <cellStyle name="Input" xfId="66" xr:uid="{00000000-0005-0000-0000-0000DA010000}"/>
    <cellStyle name="Input 2" xfId="271" xr:uid="{00000000-0005-0000-0000-0000DB010000}"/>
    <cellStyle name="Input 3" xfId="272" xr:uid="{00000000-0005-0000-0000-0000DC010000}"/>
    <cellStyle name="Input 4" xfId="464" xr:uid="{00000000-0005-0000-0000-0000DD010000}"/>
    <cellStyle name="Input 5" xfId="270" xr:uid="{00000000-0005-0000-0000-0000DE010000}"/>
    <cellStyle name="Izhod 2" xfId="13" xr:uid="{00000000-0005-0000-0000-0000DF010000}"/>
    <cellStyle name="Izhod 2 2" xfId="273" xr:uid="{00000000-0005-0000-0000-0000E0010000}"/>
    <cellStyle name="Izhod 3" xfId="491" xr:uid="{00000000-0005-0000-0000-0000E1010000}"/>
    <cellStyle name="Linked Cell" xfId="67" xr:uid="{00000000-0005-0000-0000-0000E2010000}"/>
    <cellStyle name="Linked Cell 2" xfId="275" xr:uid="{00000000-0005-0000-0000-0000E3010000}"/>
    <cellStyle name="Linked Cell 2 2" xfId="545" xr:uid="{00000000-0005-0000-0000-0000E4010000}"/>
    <cellStyle name="Linked Cell 3" xfId="465" xr:uid="{00000000-0005-0000-0000-0000E5010000}"/>
    <cellStyle name="Linked Cell 4" xfId="274" xr:uid="{00000000-0005-0000-0000-0000E6010000}"/>
    <cellStyle name="Naslov 1 2" xfId="276" xr:uid="{00000000-0005-0000-0000-0000E7010000}"/>
    <cellStyle name="Naslov 1 3" xfId="493" xr:uid="{00000000-0005-0000-0000-0000E8010000}"/>
    <cellStyle name="Naslov 2 2" xfId="277" xr:uid="{00000000-0005-0000-0000-0000E9010000}"/>
    <cellStyle name="Naslov 2 3" xfId="494" xr:uid="{00000000-0005-0000-0000-0000EA010000}"/>
    <cellStyle name="Naslov 3 2" xfId="278" xr:uid="{00000000-0005-0000-0000-0000EB010000}"/>
    <cellStyle name="Naslov 3 3" xfId="495" xr:uid="{00000000-0005-0000-0000-0000EC010000}"/>
    <cellStyle name="Naslov 4 2" xfId="279" xr:uid="{00000000-0005-0000-0000-0000ED010000}"/>
    <cellStyle name="Naslov 4 3" xfId="496" xr:uid="{00000000-0005-0000-0000-0000EE010000}"/>
    <cellStyle name="Naslov 5" xfId="68" xr:uid="{00000000-0005-0000-0000-0000EF010000}"/>
    <cellStyle name="Naslov 5 2" xfId="69" xr:uid="{00000000-0005-0000-0000-0000F0010000}"/>
    <cellStyle name="Naslov 5 3" xfId="280" xr:uid="{00000000-0005-0000-0000-0000F1010000}"/>
    <cellStyle name="Naslov 6" xfId="492" xr:uid="{00000000-0005-0000-0000-0000F2010000}"/>
    <cellStyle name="Navadno" xfId="0" builtinId="0"/>
    <cellStyle name="Navadno 10" xfId="2" xr:uid="{00000000-0005-0000-0000-0000F4010000}"/>
    <cellStyle name="Navadno 10 2" xfId="88" xr:uid="{00000000-0005-0000-0000-0000F5010000}"/>
    <cellStyle name="Navadno 10 2 2" xfId="106" xr:uid="{00000000-0005-0000-0000-0000F6010000}"/>
    <cellStyle name="Navadno 10 2 3" xfId="597" xr:uid="{00000000-0005-0000-0000-0000F7010000}"/>
    <cellStyle name="Navadno 10 2 3 2" xfId="773" xr:uid="{00000000-0005-0000-0000-0000F8010000}"/>
    <cellStyle name="Navadno 10 2 4" xfId="282" xr:uid="{00000000-0005-0000-0000-0000F9010000}"/>
    <cellStyle name="Navadno 10 2 5" xfId="671" xr:uid="{00000000-0005-0000-0000-0000FA010000}"/>
    <cellStyle name="Navadno 10 2 5 2" xfId="847" xr:uid="{00000000-0005-0000-0000-0000FB010000}"/>
    <cellStyle name="Navadno 10 2 6" xfId="685" xr:uid="{00000000-0005-0000-0000-0000FC010000}"/>
    <cellStyle name="Navadno 10 2 6 2" xfId="861" xr:uid="{00000000-0005-0000-0000-0000FD010000}"/>
    <cellStyle name="Navadno 10 2 7" xfId="725" xr:uid="{00000000-0005-0000-0000-0000FE010000}"/>
    <cellStyle name="Navadno 10 3" xfId="281" xr:uid="{00000000-0005-0000-0000-0000FF010000}"/>
    <cellStyle name="Navadno 10 3 2" xfId="5" xr:uid="{00000000-0005-0000-0000-000000020000}"/>
    <cellStyle name="Navadno 10 3 2 2" xfId="78" xr:uid="{00000000-0005-0000-0000-000001020000}"/>
    <cellStyle name="Navadno 10 3 2 2 2" xfId="594" xr:uid="{00000000-0005-0000-0000-000002020000}"/>
    <cellStyle name="Navadno 10 3 2 2 2 2" xfId="770" xr:uid="{00000000-0005-0000-0000-000003020000}"/>
    <cellStyle name="Navadno 10 3 2 2 3" xfId="676" xr:uid="{00000000-0005-0000-0000-000004020000}"/>
    <cellStyle name="Navadno 10 3 2 2 3 2" xfId="852" xr:uid="{00000000-0005-0000-0000-000005020000}"/>
    <cellStyle name="Navadno 10 3 2 2 4" xfId="669" xr:uid="{00000000-0005-0000-0000-000006020000}"/>
    <cellStyle name="Navadno 10 3 2 2 4 2" xfId="845" xr:uid="{00000000-0005-0000-0000-000007020000}"/>
    <cellStyle name="Navadno 10 3 2 2 5" xfId="722" xr:uid="{00000000-0005-0000-0000-000008020000}"/>
    <cellStyle name="Navadno 10 3 2 3" xfId="572" xr:uid="{00000000-0005-0000-0000-000009020000}"/>
    <cellStyle name="Navadno 10 3 2 3 2" xfId="748" xr:uid="{00000000-0005-0000-0000-00000A020000}"/>
    <cellStyle name="Navadno 10 3 2 4" xfId="662" xr:uid="{00000000-0005-0000-0000-00000B020000}"/>
    <cellStyle name="Navadno 10 3 2 4 2" xfId="838" xr:uid="{00000000-0005-0000-0000-00000C020000}"/>
    <cellStyle name="Navadno 10 3 2 5" xfId="699" xr:uid="{00000000-0005-0000-0000-00000D020000}"/>
    <cellStyle name="Navadno 10 3 2 5 2" xfId="875" xr:uid="{00000000-0005-0000-0000-00000E020000}"/>
    <cellStyle name="Navadno 10 3 2 6" xfId="704" xr:uid="{00000000-0005-0000-0000-00000F020000}"/>
    <cellStyle name="Navadno 10 4" xfId="4" xr:uid="{00000000-0005-0000-0000-000010020000}"/>
    <cellStyle name="Navadno 10 4 2" xfId="89" xr:uid="{00000000-0005-0000-0000-000011020000}"/>
    <cellStyle name="Navadno 10 4 2 2" xfId="598" xr:uid="{00000000-0005-0000-0000-000012020000}"/>
    <cellStyle name="Navadno 10 4 2 2 2" xfId="774" xr:uid="{00000000-0005-0000-0000-000013020000}"/>
    <cellStyle name="Navadno 10 4 2 3" xfId="649" xr:uid="{00000000-0005-0000-0000-000014020000}"/>
    <cellStyle name="Navadno 10 4 2 3 2" xfId="825" xr:uid="{00000000-0005-0000-0000-000015020000}"/>
    <cellStyle name="Navadno 10 4 2 4" xfId="684" xr:uid="{00000000-0005-0000-0000-000016020000}"/>
    <cellStyle name="Navadno 10 4 2 4 2" xfId="860" xr:uid="{00000000-0005-0000-0000-000017020000}"/>
    <cellStyle name="Navadno 10 4 2 5" xfId="726" xr:uid="{00000000-0005-0000-0000-000018020000}"/>
    <cellStyle name="Navadno 10 4 3" xfId="571" xr:uid="{00000000-0005-0000-0000-000019020000}"/>
    <cellStyle name="Navadno 10 4 3 2" xfId="747" xr:uid="{00000000-0005-0000-0000-00001A020000}"/>
    <cellStyle name="Navadno 10 4 4" xfId="680" xr:uid="{00000000-0005-0000-0000-00001B020000}"/>
    <cellStyle name="Navadno 10 4 4 2" xfId="856" xr:uid="{00000000-0005-0000-0000-00001C020000}"/>
    <cellStyle name="Navadno 10 4 5" xfId="687" xr:uid="{00000000-0005-0000-0000-00001D020000}"/>
    <cellStyle name="Navadno 10 4 5 2" xfId="863" xr:uid="{00000000-0005-0000-0000-00001E020000}"/>
    <cellStyle name="Navadno 10 4 6" xfId="703" xr:uid="{00000000-0005-0000-0000-00001F020000}"/>
    <cellStyle name="Navadno 10 5" xfId="569" xr:uid="{00000000-0005-0000-0000-000020020000}"/>
    <cellStyle name="Navadno 10 5 2" xfId="745" xr:uid="{00000000-0005-0000-0000-000021020000}"/>
    <cellStyle name="Navadno 10 6" xfId="681" xr:uid="{00000000-0005-0000-0000-000022020000}"/>
    <cellStyle name="Navadno 10 6 2" xfId="857" xr:uid="{00000000-0005-0000-0000-000023020000}"/>
    <cellStyle name="Navadno 10 7" xfId="628" xr:uid="{00000000-0005-0000-0000-000024020000}"/>
    <cellStyle name="Navadno 10 7 2" xfId="804" xr:uid="{00000000-0005-0000-0000-000025020000}"/>
    <cellStyle name="Navadno 10 8" xfId="701" xr:uid="{00000000-0005-0000-0000-000026020000}"/>
    <cellStyle name="Navadno 11" xfId="283" xr:uid="{00000000-0005-0000-0000-000027020000}"/>
    <cellStyle name="Navadno 11 2" xfId="284" xr:uid="{00000000-0005-0000-0000-000028020000}"/>
    <cellStyle name="Navadno 11 3" xfId="430" xr:uid="{00000000-0005-0000-0000-000029020000}"/>
    <cellStyle name="Navadno 12" xfId="285" xr:uid="{00000000-0005-0000-0000-00002A020000}"/>
    <cellStyle name="Navadno 13" xfId="286" xr:uid="{00000000-0005-0000-0000-00002B020000}"/>
    <cellStyle name="Navadno 14" xfId="9" xr:uid="{00000000-0005-0000-0000-00002C020000}"/>
    <cellStyle name="Navadno 14 2" xfId="91" xr:uid="{00000000-0005-0000-0000-00002D020000}"/>
    <cellStyle name="Navadno 14 2 2" xfId="424" xr:uid="{00000000-0005-0000-0000-00002E020000}"/>
    <cellStyle name="Navadno 14 2 3" xfId="600" xr:uid="{00000000-0005-0000-0000-00002F020000}"/>
    <cellStyle name="Navadno 14 2 3 2" xfId="776" xr:uid="{00000000-0005-0000-0000-000030020000}"/>
    <cellStyle name="Navadno 14 2 4" xfId="647" xr:uid="{00000000-0005-0000-0000-000031020000}"/>
    <cellStyle name="Navadno 14 2 4 2" xfId="823" xr:uid="{00000000-0005-0000-0000-000032020000}"/>
    <cellStyle name="Navadno 14 2 5" xfId="619" xr:uid="{00000000-0005-0000-0000-000033020000}"/>
    <cellStyle name="Navadno 14 2 5 2" xfId="795" xr:uid="{00000000-0005-0000-0000-000034020000}"/>
    <cellStyle name="Navadno 14 2 6" xfId="728" xr:uid="{00000000-0005-0000-0000-000035020000}"/>
    <cellStyle name="Navadno 14 3" xfId="287" xr:uid="{00000000-0005-0000-0000-000036020000}"/>
    <cellStyle name="Navadno 14 4" xfId="574" xr:uid="{00000000-0005-0000-0000-000037020000}"/>
    <cellStyle name="Navadno 14 4 2" xfId="750" xr:uid="{00000000-0005-0000-0000-000038020000}"/>
    <cellStyle name="Navadno 14 5" xfId="660" xr:uid="{00000000-0005-0000-0000-000039020000}"/>
    <cellStyle name="Navadno 14 5 2" xfId="836" xr:uid="{00000000-0005-0000-0000-00003A020000}"/>
    <cellStyle name="Navadno 14 6" xfId="696" xr:uid="{00000000-0005-0000-0000-00003B020000}"/>
    <cellStyle name="Navadno 14 6 2" xfId="872" xr:uid="{00000000-0005-0000-0000-00003C020000}"/>
    <cellStyle name="Navadno 14 7" xfId="706" xr:uid="{00000000-0005-0000-0000-00003D020000}"/>
    <cellStyle name="Navadno 15" xfId="288" xr:uid="{00000000-0005-0000-0000-00003E020000}"/>
    <cellStyle name="Navadno 15 2" xfId="426" xr:uid="{00000000-0005-0000-0000-00003F020000}"/>
    <cellStyle name="Navadno 16" xfId="79" xr:uid="{00000000-0005-0000-0000-000040020000}"/>
    <cellStyle name="Navadno 16 2" xfId="289" xr:uid="{00000000-0005-0000-0000-000041020000}"/>
    <cellStyle name="Navadno 16 3" xfId="595" xr:uid="{00000000-0005-0000-0000-000042020000}"/>
    <cellStyle name="Navadno 16 3 2" xfId="771" xr:uid="{00000000-0005-0000-0000-000043020000}"/>
    <cellStyle name="Navadno 16 4" xfId="650" xr:uid="{00000000-0005-0000-0000-000044020000}"/>
    <cellStyle name="Navadno 16 4 2" xfId="826" xr:uid="{00000000-0005-0000-0000-000045020000}"/>
    <cellStyle name="Navadno 16 5" xfId="618" xr:uid="{00000000-0005-0000-0000-000046020000}"/>
    <cellStyle name="Navadno 16 5 2" xfId="794" xr:uid="{00000000-0005-0000-0000-000047020000}"/>
    <cellStyle name="Navadno 16 6" xfId="723" xr:uid="{00000000-0005-0000-0000-000048020000}"/>
    <cellStyle name="Navadno 17" xfId="400" xr:uid="{00000000-0005-0000-0000-000049020000}"/>
    <cellStyle name="Navadno 17 2" xfId="472" xr:uid="{00000000-0005-0000-0000-00004A020000}"/>
    <cellStyle name="Navadno 18" xfId="476" xr:uid="{00000000-0005-0000-0000-00004B020000}"/>
    <cellStyle name="Navadno 2" xfId="70" xr:uid="{00000000-0005-0000-0000-00004C020000}"/>
    <cellStyle name="Navadno 2 2" xfId="290" xr:uid="{00000000-0005-0000-0000-00004D020000}"/>
    <cellStyle name="Navadno 2 2 2" xfId="291" xr:uid="{00000000-0005-0000-0000-00004E020000}"/>
    <cellStyle name="Navadno 2 2 2 3" xfId="87" xr:uid="{00000000-0005-0000-0000-00004F020000}"/>
    <cellStyle name="Navadno 2 2 3" xfId="292" xr:uid="{00000000-0005-0000-0000-000050020000}"/>
    <cellStyle name="Navadno 2 2 3 2" xfId="293" xr:uid="{00000000-0005-0000-0000-000051020000}"/>
    <cellStyle name="Navadno 2 2 4" xfId="294" xr:uid="{00000000-0005-0000-0000-000052020000}"/>
    <cellStyle name="Navadno 2 3" xfId="295" xr:uid="{00000000-0005-0000-0000-000053020000}"/>
    <cellStyle name="Navadno 2 3 2" xfId="296" xr:uid="{00000000-0005-0000-0000-000054020000}"/>
    <cellStyle name="Navadno 2 3 3" xfId="297" xr:uid="{00000000-0005-0000-0000-000055020000}"/>
    <cellStyle name="Navadno 2 4" xfId="80" xr:uid="{00000000-0005-0000-0000-000056020000}"/>
    <cellStyle name="Navadno 2 4 2" xfId="105" xr:uid="{00000000-0005-0000-0000-000057020000}"/>
    <cellStyle name="Navadno 2 4 2 2" xfId="614" xr:uid="{00000000-0005-0000-0000-000058020000}"/>
    <cellStyle name="Navadno 2 4 2 2 2" xfId="790" xr:uid="{00000000-0005-0000-0000-000059020000}"/>
    <cellStyle name="Navadno 2 4 2 3" xfId="640" xr:uid="{00000000-0005-0000-0000-00005A020000}"/>
    <cellStyle name="Navadno 2 4 2 3 2" xfId="816" xr:uid="{00000000-0005-0000-0000-00005B020000}"/>
    <cellStyle name="Navadno 2 4 2 4" xfId="678" xr:uid="{00000000-0005-0000-0000-00005C020000}"/>
    <cellStyle name="Navadno 2 4 2 4 2" xfId="854" xr:uid="{00000000-0005-0000-0000-00005D020000}"/>
    <cellStyle name="Navadno 2 4 2 5" xfId="742" xr:uid="{00000000-0005-0000-0000-00005E020000}"/>
    <cellStyle name="Navadno 2 4 3" xfId="298" xr:uid="{00000000-0005-0000-0000-00005F020000}"/>
    <cellStyle name="Navadno 2 4 4" xfId="596" xr:uid="{00000000-0005-0000-0000-000060020000}"/>
    <cellStyle name="Navadno 2 4 4 2" xfId="772" xr:uid="{00000000-0005-0000-0000-000061020000}"/>
    <cellStyle name="Navadno 2 4 5" xfId="675" xr:uid="{00000000-0005-0000-0000-000062020000}"/>
    <cellStyle name="Navadno 2 4 5 2" xfId="851" xr:uid="{00000000-0005-0000-0000-000063020000}"/>
    <cellStyle name="Navadno 2 4 6" xfId="631" xr:uid="{00000000-0005-0000-0000-000064020000}"/>
    <cellStyle name="Navadno 2 4 6 2" xfId="807" xr:uid="{00000000-0005-0000-0000-000065020000}"/>
    <cellStyle name="Navadno 2 4 7" xfId="724" xr:uid="{00000000-0005-0000-0000-000066020000}"/>
    <cellStyle name="Navadno 2 5" xfId="299" xr:uid="{00000000-0005-0000-0000-000067020000}"/>
    <cellStyle name="Navadno 2 6" xfId="300" xr:uid="{00000000-0005-0000-0000-000068020000}"/>
    <cellStyle name="Navadno 2 62" xfId="301" xr:uid="{00000000-0005-0000-0000-000069020000}"/>
    <cellStyle name="Navadno 2 7" xfId="411" xr:uid="{00000000-0005-0000-0000-00006A020000}"/>
    <cellStyle name="Navadno 2_5.9. cevna zračna pošta" xfId="302" xr:uid="{00000000-0005-0000-0000-00006B020000}"/>
    <cellStyle name="Navadno 25" xfId="303" xr:uid="{00000000-0005-0000-0000-00006C020000}"/>
    <cellStyle name="Navadno 3" xfId="1" xr:uid="{00000000-0005-0000-0000-00006D020000}"/>
    <cellStyle name="Navadno 3 2" xfId="81" xr:uid="{00000000-0005-0000-0000-00006E020000}"/>
    <cellStyle name="Navadno 3 2 2" xfId="306" xr:uid="{00000000-0005-0000-0000-00006F020000}"/>
    <cellStyle name="Navadno 3 2 3" xfId="305" xr:uid="{00000000-0005-0000-0000-000070020000}"/>
    <cellStyle name="Navadno 3 3" xfId="307" xr:uid="{00000000-0005-0000-0000-000071020000}"/>
    <cellStyle name="Navadno 3 3 2" xfId="546" xr:uid="{00000000-0005-0000-0000-000072020000}"/>
    <cellStyle name="Navadno 3 4" xfId="308" xr:uid="{00000000-0005-0000-0000-000073020000}"/>
    <cellStyle name="Navadno 3 5" xfId="405" xr:uid="{00000000-0005-0000-0000-000074020000}"/>
    <cellStyle name="Navadno 3 6" xfId="412" xr:uid="{00000000-0005-0000-0000-000075020000}"/>
    <cellStyle name="Navadno 3 6 2" xfId="665" xr:uid="{00000000-0005-0000-0000-000076020000}"/>
    <cellStyle name="Navadno 3 6 2 2" xfId="841" xr:uid="{00000000-0005-0000-0000-000077020000}"/>
    <cellStyle name="Navadno 3 6 3" xfId="626" xr:uid="{00000000-0005-0000-0000-000078020000}"/>
    <cellStyle name="Navadno 3 6 3 2" xfId="802" xr:uid="{00000000-0005-0000-0000-000079020000}"/>
    <cellStyle name="Navadno 3 6 4" xfId="664" xr:uid="{00000000-0005-0000-0000-00007A020000}"/>
    <cellStyle name="Navadno 3 6 4 2" xfId="840" xr:uid="{00000000-0005-0000-0000-00007B020000}"/>
    <cellStyle name="Navadno 3 6 5" xfId="743" xr:uid="{00000000-0005-0000-0000-00007C020000}"/>
    <cellStyle name="Navadno 3 7" xfId="304" xr:uid="{00000000-0005-0000-0000-00007D020000}"/>
    <cellStyle name="Navadno 4" xfId="6" xr:uid="{00000000-0005-0000-0000-00007E020000}"/>
    <cellStyle name="Navadno 4 2" xfId="310" xr:uid="{00000000-0005-0000-0000-00007F020000}"/>
    <cellStyle name="Navadno 4 2 2" xfId="536" xr:uid="{00000000-0005-0000-0000-000080020000}"/>
    <cellStyle name="Navadno 4 2 3" xfId="537" xr:uid="{00000000-0005-0000-0000-000081020000}"/>
    <cellStyle name="Navadno 4 2 4" xfId="535" xr:uid="{00000000-0005-0000-0000-000082020000}"/>
    <cellStyle name="Navadno 4 3" xfId="311" xr:uid="{00000000-0005-0000-0000-000083020000}"/>
    <cellStyle name="Navadno 4 3 2" xfId="427" xr:uid="{00000000-0005-0000-0000-000084020000}"/>
    <cellStyle name="Navadno 4 4" xfId="309" xr:uid="{00000000-0005-0000-0000-000085020000}"/>
    <cellStyle name="Navadno 5" xfId="7" xr:uid="{00000000-0005-0000-0000-000086020000}"/>
    <cellStyle name="Navadno 5 2" xfId="10" xr:uid="{00000000-0005-0000-0000-000087020000}"/>
    <cellStyle name="Navadno 5 2 2" xfId="92" xr:uid="{00000000-0005-0000-0000-000088020000}"/>
    <cellStyle name="Navadno 5 2 2 2" xfId="538" xr:uid="{00000000-0005-0000-0000-000089020000}"/>
    <cellStyle name="Navadno 5 2 2 3" xfId="601" xr:uid="{00000000-0005-0000-0000-00008A020000}"/>
    <cellStyle name="Navadno 5 2 2 3 2" xfId="777" xr:uid="{00000000-0005-0000-0000-00008B020000}"/>
    <cellStyle name="Navadno 5 2 2 4" xfId="674" xr:uid="{00000000-0005-0000-0000-00008C020000}"/>
    <cellStyle name="Navadno 5 2 2 4 2" xfId="850" xr:uid="{00000000-0005-0000-0000-00008D020000}"/>
    <cellStyle name="Navadno 5 2 2 5" xfId="591" xr:uid="{00000000-0005-0000-0000-00008E020000}"/>
    <cellStyle name="Navadno 5 2 2 5 2" xfId="767" xr:uid="{00000000-0005-0000-0000-00008F020000}"/>
    <cellStyle name="Navadno 5 2 2 6" xfId="729" xr:uid="{00000000-0005-0000-0000-000090020000}"/>
    <cellStyle name="Navadno 5 2 3" xfId="313" xr:uid="{00000000-0005-0000-0000-000091020000}"/>
    <cellStyle name="Navadno 5 2 4" xfId="575" xr:uid="{00000000-0005-0000-0000-000092020000}"/>
    <cellStyle name="Navadno 5 2 4 2" xfId="751" xr:uid="{00000000-0005-0000-0000-000093020000}"/>
    <cellStyle name="Navadno 5 2 5" xfId="692" xr:uid="{00000000-0005-0000-0000-000094020000}"/>
    <cellStyle name="Navadno 5 2 5 2" xfId="868" xr:uid="{00000000-0005-0000-0000-000095020000}"/>
    <cellStyle name="Navadno 5 2 6" xfId="697" xr:uid="{00000000-0005-0000-0000-000096020000}"/>
    <cellStyle name="Navadno 5 2 6 2" xfId="873" xr:uid="{00000000-0005-0000-0000-000097020000}"/>
    <cellStyle name="Navadno 5 2 7" xfId="707" xr:uid="{00000000-0005-0000-0000-000098020000}"/>
    <cellStyle name="Navadno 5 3" xfId="71" xr:uid="{00000000-0005-0000-0000-000099020000}"/>
    <cellStyle name="Navadno 5 4" xfId="90" xr:uid="{00000000-0005-0000-0000-00009A020000}"/>
    <cellStyle name="Navadno 5 4 2" xfId="599" xr:uid="{00000000-0005-0000-0000-00009B020000}"/>
    <cellStyle name="Navadno 5 4 2 2" xfId="775" xr:uid="{00000000-0005-0000-0000-00009C020000}"/>
    <cellStyle name="Navadno 5 4 3" xfId="648" xr:uid="{00000000-0005-0000-0000-00009D020000}"/>
    <cellStyle name="Navadno 5 4 3 2" xfId="824" xr:uid="{00000000-0005-0000-0000-00009E020000}"/>
    <cellStyle name="Navadno 5 4 4" xfId="633" xr:uid="{00000000-0005-0000-0000-00009F020000}"/>
    <cellStyle name="Navadno 5 4 4 2" xfId="809" xr:uid="{00000000-0005-0000-0000-0000A0020000}"/>
    <cellStyle name="Navadno 5 4 5" xfId="727" xr:uid="{00000000-0005-0000-0000-0000A1020000}"/>
    <cellStyle name="Navadno 5 5" xfId="312" xr:uid="{00000000-0005-0000-0000-0000A2020000}"/>
    <cellStyle name="Navadno 5 6" xfId="573" xr:uid="{00000000-0005-0000-0000-0000A3020000}"/>
    <cellStyle name="Navadno 5 6 2" xfId="749" xr:uid="{00000000-0005-0000-0000-0000A4020000}"/>
    <cellStyle name="Navadno 5 7" xfId="661" xr:uid="{00000000-0005-0000-0000-0000A5020000}"/>
    <cellStyle name="Navadno 5 7 2" xfId="837" xr:uid="{00000000-0005-0000-0000-0000A6020000}"/>
    <cellStyle name="Navadno 5 8" xfId="698" xr:uid="{00000000-0005-0000-0000-0000A7020000}"/>
    <cellStyle name="Navadno 5 8 2" xfId="874" xr:uid="{00000000-0005-0000-0000-0000A8020000}"/>
    <cellStyle name="Navadno 5 9" xfId="705" xr:uid="{00000000-0005-0000-0000-0000A9020000}"/>
    <cellStyle name="Navadno 59" xfId="314" xr:uid="{00000000-0005-0000-0000-0000AA020000}"/>
    <cellStyle name="Navadno 6" xfId="11" xr:uid="{00000000-0005-0000-0000-0000AB020000}"/>
    <cellStyle name="Navadno 6 2" xfId="316" xr:uid="{00000000-0005-0000-0000-0000AC020000}"/>
    <cellStyle name="Navadno 6 3" xfId="317" xr:uid="{00000000-0005-0000-0000-0000AD020000}"/>
    <cellStyle name="Navadno 6 3 2" xfId="547" xr:uid="{00000000-0005-0000-0000-0000AE020000}"/>
    <cellStyle name="Navadno 6 4" xfId="315" xr:uid="{00000000-0005-0000-0000-0000AF020000}"/>
    <cellStyle name="Navadno 7" xfId="76" xr:uid="{00000000-0005-0000-0000-0000B0020000}"/>
    <cellStyle name="Navadno 7 2" xfId="319" xr:uid="{00000000-0005-0000-0000-0000B1020000}"/>
    <cellStyle name="Navadno 7 2 2" xfId="320" xr:uid="{00000000-0005-0000-0000-0000B2020000}"/>
    <cellStyle name="Navadno 7 3" xfId="321" xr:uid="{00000000-0005-0000-0000-0000B3020000}"/>
    <cellStyle name="Navadno 7 4" xfId="318" xr:uid="{00000000-0005-0000-0000-0000B4020000}"/>
    <cellStyle name="Navadno 7 5" xfId="592" xr:uid="{00000000-0005-0000-0000-0000B5020000}"/>
    <cellStyle name="Navadno 7 5 2" xfId="768" xr:uid="{00000000-0005-0000-0000-0000B6020000}"/>
    <cellStyle name="Navadno 7 6" xfId="677" xr:uid="{00000000-0005-0000-0000-0000B7020000}"/>
    <cellStyle name="Navadno 7 6 2" xfId="853" xr:uid="{00000000-0005-0000-0000-0000B8020000}"/>
    <cellStyle name="Navadno 7 7" xfId="632" xr:uid="{00000000-0005-0000-0000-0000B9020000}"/>
    <cellStyle name="Navadno 7 7 2" xfId="808" xr:uid="{00000000-0005-0000-0000-0000BA020000}"/>
    <cellStyle name="Navadno 7 8" xfId="720" xr:uid="{00000000-0005-0000-0000-0000BB020000}"/>
    <cellStyle name="Navadno 8" xfId="3" xr:uid="{00000000-0005-0000-0000-0000BC020000}"/>
    <cellStyle name="Navadno 8 2" xfId="77" xr:uid="{00000000-0005-0000-0000-0000BD020000}"/>
    <cellStyle name="Navadno 8 2 2" xfId="323" xr:uid="{00000000-0005-0000-0000-0000BE020000}"/>
    <cellStyle name="Navadno 8 2 3" xfId="593" xr:uid="{00000000-0005-0000-0000-0000BF020000}"/>
    <cellStyle name="Navadno 8 2 3 2" xfId="769" xr:uid="{00000000-0005-0000-0000-0000C0020000}"/>
    <cellStyle name="Navadno 8 2 4" xfId="651" xr:uid="{00000000-0005-0000-0000-0000C1020000}"/>
    <cellStyle name="Navadno 8 2 4 2" xfId="827" xr:uid="{00000000-0005-0000-0000-0000C2020000}"/>
    <cellStyle name="Navadno 8 2 5" xfId="617" xr:uid="{00000000-0005-0000-0000-0000C3020000}"/>
    <cellStyle name="Navadno 8 2 5 2" xfId="793" xr:uid="{00000000-0005-0000-0000-0000C4020000}"/>
    <cellStyle name="Navadno 8 2 6" xfId="721" xr:uid="{00000000-0005-0000-0000-0000C5020000}"/>
    <cellStyle name="Navadno 8 3" xfId="539" xr:uid="{00000000-0005-0000-0000-0000C6020000}"/>
    <cellStyle name="Navadno 8 4" xfId="322" xr:uid="{00000000-0005-0000-0000-0000C7020000}"/>
    <cellStyle name="Navadno 8 5" xfId="570" xr:uid="{00000000-0005-0000-0000-0000C8020000}"/>
    <cellStyle name="Navadno 8 5 2" xfId="746" xr:uid="{00000000-0005-0000-0000-0000C9020000}"/>
    <cellStyle name="Navadno 8 6" xfId="663" xr:uid="{00000000-0005-0000-0000-0000CA020000}"/>
    <cellStyle name="Navadno 8 6 2" xfId="839" xr:uid="{00000000-0005-0000-0000-0000CB020000}"/>
    <cellStyle name="Navadno 8 7" xfId="615" xr:uid="{00000000-0005-0000-0000-0000CC020000}"/>
    <cellStyle name="Navadno 8 7 2" xfId="791" xr:uid="{00000000-0005-0000-0000-0000CD020000}"/>
    <cellStyle name="Navadno 8 8" xfId="702" xr:uid="{00000000-0005-0000-0000-0000CE020000}"/>
    <cellStyle name="Navadno 9" xfId="8" xr:uid="{00000000-0005-0000-0000-0000CF020000}"/>
    <cellStyle name="Navadno 9 2" xfId="325" xr:uid="{00000000-0005-0000-0000-0000D0020000}"/>
    <cellStyle name="Navadno 9 3" xfId="324" xr:uid="{00000000-0005-0000-0000-0000D1020000}"/>
    <cellStyle name="Navadno_SKLOP 5 Splošna Med Oprema-KONČNI" xfId="561" xr:uid="{00000000-0005-0000-0000-0000D2020000}"/>
    <cellStyle name="naziv podatka" xfId="563" xr:uid="{00000000-0005-0000-0000-0000D3020000}"/>
    <cellStyle name="Neutral" xfId="326" xr:uid="{00000000-0005-0000-0000-0000D4020000}"/>
    <cellStyle name="Neutral 2" xfId="327" xr:uid="{00000000-0005-0000-0000-0000D5020000}"/>
    <cellStyle name="Neutral 3" xfId="328" xr:uid="{00000000-0005-0000-0000-0000D6020000}"/>
    <cellStyle name="Neutral 4" xfId="466" xr:uid="{00000000-0005-0000-0000-0000D7020000}"/>
    <cellStyle name="Nevtralno 2" xfId="72" xr:uid="{00000000-0005-0000-0000-0000D8020000}"/>
    <cellStyle name="Nevtralno 2 2" xfId="73" xr:uid="{00000000-0005-0000-0000-0000D9020000}"/>
    <cellStyle name="Nevtralno 3" xfId="329" xr:uid="{00000000-0005-0000-0000-0000DA020000}"/>
    <cellStyle name="Normal 2" xfId="82" xr:uid="{00000000-0005-0000-0000-0000DB020000}"/>
    <cellStyle name="Normal 2 10" xfId="423" xr:uid="{00000000-0005-0000-0000-0000DC020000}"/>
    <cellStyle name="normal 2 11" xfId="540" xr:uid="{00000000-0005-0000-0000-0000DD020000}"/>
    <cellStyle name="normal 2 12" xfId="331" xr:uid="{00000000-0005-0000-0000-0000DE020000}"/>
    <cellStyle name="normal 2 2" xfId="332" xr:uid="{00000000-0005-0000-0000-0000DF020000}"/>
    <cellStyle name="Normal 2 2 2" xfId="414" xr:uid="{00000000-0005-0000-0000-0000E0020000}"/>
    <cellStyle name="normal 2 3" xfId="406" xr:uid="{00000000-0005-0000-0000-0000E1020000}"/>
    <cellStyle name="Normal 2 4" xfId="413" xr:uid="{00000000-0005-0000-0000-0000E2020000}"/>
    <cellStyle name="Normal 2 5" xfId="421" xr:uid="{00000000-0005-0000-0000-0000E3020000}"/>
    <cellStyle name="Normal 2 6" xfId="419" xr:uid="{00000000-0005-0000-0000-0000E4020000}"/>
    <cellStyle name="Normal 2 7" xfId="420" xr:uid="{00000000-0005-0000-0000-0000E5020000}"/>
    <cellStyle name="Normal 2 8" xfId="418" xr:uid="{00000000-0005-0000-0000-0000E6020000}"/>
    <cellStyle name="Normal 2 9" xfId="422" xr:uid="{00000000-0005-0000-0000-0000E7020000}"/>
    <cellStyle name="Normal 3" xfId="84" xr:uid="{00000000-0005-0000-0000-0000E8020000}"/>
    <cellStyle name="Normal 3 2" xfId="415" xr:uid="{00000000-0005-0000-0000-0000E9020000}"/>
    <cellStyle name="normal 3 3" xfId="333" xr:uid="{00000000-0005-0000-0000-0000EA020000}"/>
    <cellStyle name="Normal 4" xfId="334" xr:uid="{00000000-0005-0000-0000-0000EB020000}"/>
    <cellStyle name="Normal 4 2" xfId="407" xr:uid="{00000000-0005-0000-0000-0000EC020000}"/>
    <cellStyle name="normal 4 3" xfId="474" xr:uid="{00000000-0005-0000-0000-0000ED020000}"/>
    <cellStyle name="normal 4 4" xfId="541" xr:uid="{00000000-0005-0000-0000-0000EE020000}"/>
    <cellStyle name="normal 5" xfId="335" xr:uid="{00000000-0005-0000-0000-0000EF020000}"/>
    <cellStyle name="normal 5 2" xfId="336" xr:uid="{00000000-0005-0000-0000-0000F0020000}"/>
    <cellStyle name="normal 6" xfId="330" xr:uid="{00000000-0005-0000-0000-0000F1020000}"/>
    <cellStyle name="normal 7" xfId="473" xr:uid="{00000000-0005-0000-0000-0000F2020000}"/>
    <cellStyle name="Normale_CCTV Price List Jan-Jun 2005" xfId="337" xr:uid="{00000000-0005-0000-0000-0000F3020000}"/>
    <cellStyle name="Note" xfId="74" xr:uid="{00000000-0005-0000-0000-0000F4020000}"/>
    <cellStyle name="Note 2" xfId="339" xr:uid="{00000000-0005-0000-0000-0000F5020000}"/>
    <cellStyle name="Note 3" xfId="340" xr:uid="{00000000-0005-0000-0000-0000F6020000}"/>
    <cellStyle name="Note 4" xfId="467" xr:uid="{00000000-0005-0000-0000-0000F7020000}"/>
    <cellStyle name="Note 5" xfId="338" xr:uid="{00000000-0005-0000-0000-0000F8020000}"/>
    <cellStyle name="Odstotek 2" xfId="341" xr:uid="{00000000-0005-0000-0000-0000F9020000}"/>
    <cellStyle name="Odstotek 2 2" xfId="342" xr:uid="{00000000-0005-0000-0000-0000FA020000}"/>
    <cellStyle name="Odstotek 2 3" xfId="542" xr:uid="{00000000-0005-0000-0000-0000FB020000}"/>
    <cellStyle name="Odstotek 3" xfId="343" xr:uid="{00000000-0005-0000-0000-0000FC020000}"/>
    <cellStyle name="Odstotek 4" xfId="416" xr:uid="{00000000-0005-0000-0000-0000FD020000}"/>
    <cellStyle name="Odstotek 5" xfId="425" xr:uid="{00000000-0005-0000-0000-0000FE020000}"/>
    <cellStyle name="Odstotek 5 2" xfId="667" xr:uid="{00000000-0005-0000-0000-0000FF020000}"/>
    <cellStyle name="Odstotek 5 2 2" xfId="843" xr:uid="{00000000-0005-0000-0000-000000030000}"/>
    <cellStyle name="Odstotek 5 3" xfId="624" xr:uid="{00000000-0005-0000-0000-000001030000}"/>
    <cellStyle name="Odstotek 5 3 2" xfId="800" xr:uid="{00000000-0005-0000-0000-000002030000}"/>
    <cellStyle name="Odstotek 5 4" xfId="623" xr:uid="{00000000-0005-0000-0000-000003030000}"/>
    <cellStyle name="Odstotek 5 4 2" xfId="799" xr:uid="{00000000-0005-0000-0000-000004030000}"/>
    <cellStyle name="Odstotek 5 5" xfId="744" xr:uid="{00000000-0005-0000-0000-000005030000}"/>
    <cellStyle name="Opomba 2" xfId="344" xr:uid="{00000000-0005-0000-0000-000006030000}"/>
    <cellStyle name="Opomba 3" xfId="498" xr:uid="{00000000-0005-0000-0000-000007030000}"/>
    <cellStyle name="Opombe" xfId="566" xr:uid="{00000000-0005-0000-0000-000008030000}"/>
    <cellStyle name="Opozorilo 2" xfId="14" xr:uid="{00000000-0005-0000-0000-000009030000}"/>
    <cellStyle name="Opozorilo 2 2" xfId="345" xr:uid="{00000000-0005-0000-0000-00000A030000}"/>
    <cellStyle name="Opozorilo 3" xfId="499" xr:uid="{00000000-0005-0000-0000-00000B030000}"/>
    <cellStyle name="Output" xfId="346" xr:uid="{00000000-0005-0000-0000-00000C030000}"/>
    <cellStyle name="Output 2" xfId="347" xr:uid="{00000000-0005-0000-0000-00000D030000}"/>
    <cellStyle name="Output 3" xfId="348" xr:uid="{00000000-0005-0000-0000-00000E030000}"/>
    <cellStyle name="Output 4" xfId="468" xr:uid="{00000000-0005-0000-0000-00000F030000}"/>
    <cellStyle name="podatki" xfId="565" xr:uid="{00000000-0005-0000-0000-000010030000}"/>
    <cellStyle name="Podatki vnos brez roba" xfId="564" xr:uid="{00000000-0005-0000-0000-000011030000}"/>
    <cellStyle name="Pojasnjevalno besedilo 2" xfId="349" xr:uid="{00000000-0005-0000-0000-000012030000}"/>
    <cellStyle name="Pojasnjevalno besedilo 3" xfId="500" xr:uid="{00000000-0005-0000-0000-000013030000}"/>
    <cellStyle name="Poudarek1 2" xfId="350" xr:uid="{00000000-0005-0000-0000-000014030000}"/>
    <cellStyle name="Poudarek1 3" xfId="501" xr:uid="{00000000-0005-0000-0000-000015030000}"/>
    <cellStyle name="Poudarek2 2" xfId="351" xr:uid="{00000000-0005-0000-0000-000016030000}"/>
    <cellStyle name="Poudarek2 3" xfId="502" xr:uid="{00000000-0005-0000-0000-000017030000}"/>
    <cellStyle name="Poudarek3 2" xfId="352" xr:uid="{00000000-0005-0000-0000-000018030000}"/>
    <cellStyle name="Poudarek3 3" xfId="503" xr:uid="{00000000-0005-0000-0000-000019030000}"/>
    <cellStyle name="Poudarek4 2" xfId="353" xr:uid="{00000000-0005-0000-0000-00001A030000}"/>
    <cellStyle name="Poudarek4 3" xfId="504" xr:uid="{00000000-0005-0000-0000-00001B030000}"/>
    <cellStyle name="Poudarek5 2" xfId="354" xr:uid="{00000000-0005-0000-0000-00001C030000}"/>
    <cellStyle name="Poudarek5 3" xfId="505" xr:uid="{00000000-0005-0000-0000-00001D030000}"/>
    <cellStyle name="Poudarek6 2" xfId="355" xr:uid="{00000000-0005-0000-0000-00001E030000}"/>
    <cellStyle name="Poudarek6 3" xfId="506" xr:uid="{00000000-0005-0000-0000-00001F030000}"/>
    <cellStyle name="Povezana celica 2" xfId="356" xr:uid="{00000000-0005-0000-0000-000020030000}"/>
    <cellStyle name="Preveri celico 2" xfId="357" xr:uid="{00000000-0005-0000-0000-000021030000}"/>
    <cellStyle name="Preveri celico 3" xfId="507" xr:uid="{00000000-0005-0000-0000-000022030000}"/>
    <cellStyle name="Računanje 2" xfId="358" xr:uid="{00000000-0005-0000-0000-000023030000}"/>
    <cellStyle name="Računanje 3" xfId="508" xr:uid="{00000000-0005-0000-0000-000024030000}"/>
    <cellStyle name="Result" xfId="359" xr:uid="{00000000-0005-0000-0000-000025030000}"/>
    <cellStyle name="Result2" xfId="360" xr:uid="{00000000-0005-0000-0000-000026030000}"/>
    <cellStyle name="Sheet Title" xfId="361" xr:uid="{00000000-0005-0000-0000-000027030000}"/>
    <cellStyle name="Slabo 2" xfId="362" xr:uid="{00000000-0005-0000-0000-000028030000}"/>
    <cellStyle name="Slog 1" xfId="363" xr:uid="{00000000-0005-0000-0000-000029030000}"/>
    <cellStyle name="Style 1" xfId="364" xr:uid="{00000000-0005-0000-0000-00002A030000}"/>
    <cellStyle name="Style 1 2" xfId="365" xr:uid="{00000000-0005-0000-0000-00002B030000}"/>
    <cellStyle name="Style 1 3" xfId="408" xr:uid="{00000000-0005-0000-0000-00002C030000}"/>
    <cellStyle name="Style 1 4" xfId="543" xr:uid="{00000000-0005-0000-0000-00002D030000}"/>
    <cellStyle name="TableStyleLight1 2" xfId="86" xr:uid="{00000000-0005-0000-0000-00002E030000}"/>
    <cellStyle name="Title" xfId="366" xr:uid="{00000000-0005-0000-0000-00002F030000}"/>
    <cellStyle name="Title 2" xfId="367" xr:uid="{00000000-0005-0000-0000-000030030000}"/>
    <cellStyle name="Title 3" xfId="469" xr:uid="{00000000-0005-0000-0000-000031030000}"/>
    <cellStyle name="Total" xfId="75" xr:uid="{00000000-0005-0000-0000-000032030000}"/>
    <cellStyle name="Total 2" xfId="369" xr:uid="{00000000-0005-0000-0000-000033030000}"/>
    <cellStyle name="Total 3" xfId="470" xr:uid="{00000000-0005-0000-0000-000034030000}"/>
    <cellStyle name="Total 4" xfId="368" xr:uid="{00000000-0005-0000-0000-000035030000}"/>
    <cellStyle name="Valuta (0)_LACEYS TV price list 20030603" xfId="370" xr:uid="{00000000-0005-0000-0000-000036030000}"/>
    <cellStyle name="Valuta 2" xfId="371" xr:uid="{00000000-0005-0000-0000-000037030000}"/>
    <cellStyle name="Valuta 2 2" xfId="372" xr:uid="{00000000-0005-0000-0000-000038030000}"/>
    <cellStyle name="Vejica 2" xfId="373" xr:uid="{00000000-0005-0000-0000-000039030000}"/>
    <cellStyle name="Vejica 2 2" xfId="374" xr:uid="{00000000-0005-0000-0000-00003A030000}"/>
    <cellStyle name="Vejica 2 2 2" xfId="375" xr:uid="{00000000-0005-0000-0000-00003B030000}"/>
    <cellStyle name="Vejica 2 2 2 2" xfId="376" xr:uid="{00000000-0005-0000-0000-00003C030000}"/>
    <cellStyle name="Vejica 2 2 2 2 2" xfId="429" xr:uid="{00000000-0005-0000-0000-00003D030000}"/>
    <cellStyle name="Vejica 2 2 2 3" xfId="549" xr:uid="{00000000-0005-0000-0000-00003E030000}"/>
    <cellStyle name="Vejica 2 2 3" xfId="377" xr:uid="{00000000-0005-0000-0000-00003F030000}"/>
    <cellStyle name="Vejica 2 2 4" xfId="548" xr:uid="{00000000-0005-0000-0000-000040030000}"/>
    <cellStyle name="Vejica 2 3" xfId="378" xr:uid="{00000000-0005-0000-0000-000041030000}"/>
    <cellStyle name="Vejica 2 3 2" xfId="379" xr:uid="{00000000-0005-0000-0000-000042030000}"/>
    <cellStyle name="Vejica 2 3 2 2" xfId="380" xr:uid="{00000000-0005-0000-0000-000043030000}"/>
    <cellStyle name="Vejica 2 3 2 2 2" xfId="552" xr:uid="{00000000-0005-0000-0000-000044030000}"/>
    <cellStyle name="Vejica 2 3 2 3" xfId="551" xr:uid="{00000000-0005-0000-0000-000045030000}"/>
    <cellStyle name="Vejica 2 3 3" xfId="550" xr:uid="{00000000-0005-0000-0000-000046030000}"/>
    <cellStyle name="Vejica 2 4" xfId="381" xr:uid="{00000000-0005-0000-0000-000047030000}"/>
    <cellStyle name="Vejica 2 4 2" xfId="553" xr:uid="{00000000-0005-0000-0000-000048030000}"/>
    <cellStyle name="Vejica 2 5" xfId="382" xr:uid="{00000000-0005-0000-0000-000049030000}"/>
    <cellStyle name="Vejica 2 6" xfId="383" xr:uid="{00000000-0005-0000-0000-00004A030000}"/>
    <cellStyle name="Vejica 2 7" xfId="409" xr:uid="{00000000-0005-0000-0000-00004B030000}"/>
    <cellStyle name="Vejica 2 7 2" xfId="428" xr:uid="{00000000-0005-0000-0000-00004C030000}"/>
    <cellStyle name="Vejica 2 8" xfId="417" xr:uid="{00000000-0005-0000-0000-00004D030000}"/>
    <cellStyle name="Vejica 2 8 2" xfId="560" xr:uid="{00000000-0005-0000-0000-00004E030000}"/>
    <cellStyle name="Vejica 2 9" xfId="475" xr:uid="{00000000-0005-0000-0000-00004F030000}"/>
    <cellStyle name="Vejica 2_lek_LJ-liofilizacija-2-dop" xfId="384" xr:uid="{00000000-0005-0000-0000-000050030000}"/>
    <cellStyle name="Vejica 3" xfId="385" xr:uid="{00000000-0005-0000-0000-000051030000}"/>
    <cellStyle name="Vejica 3 2" xfId="386" xr:uid="{00000000-0005-0000-0000-000052030000}"/>
    <cellStyle name="Vejica 3 2 2" xfId="544" xr:uid="{00000000-0005-0000-0000-000053030000}"/>
    <cellStyle name="Vejica 3 3" xfId="387" xr:uid="{00000000-0005-0000-0000-000054030000}"/>
    <cellStyle name="Vejica 3 4" xfId="509" xr:uid="{00000000-0005-0000-0000-000055030000}"/>
    <cellStyle name="Vejica 4" xfId="388" xr:uid="{00000000-0005-0000-0000-000056030000}"/>
    <cellStyle name="Vejica 4 2" xfId="389" xr:uid="{00000000-0005-0000-0000-000057030000}"/>
    <cellStyle name="Vejica 4 3" xfId="390" xr:uid="{00000000-0005-0000-0000-000058030000}"/>
    <cellStyle name="Vejica 4 3 2" xfId="555" xr:uid="{00000000-0005-0000-0000-000059030000}"/>
    <cellStyle name="Vejica 4 4" xfId="554" xr:uid="{00000000-0005-0000-0000-00005A030000}"/>
    <cellStyle name="Vejica 4_lek_LJ-liofilizacija-2-dop" xfId="391" xr:uid="{00000000-0005-0000-0000-00005B030000}"/>
    <cellStyle name="Vejica 5" xfId="392" xr:uid="{00000000-0005-0000-0000-00005C030000}"/>
    <cellStyle name="Vejica 6" xfId="393" xr:uid="{00000000-0005-0000-0000-00005D030000}"/>
    <cellStyle name="Vejica 6 2" xfId="394" xr:uid="{00000000-0005-0000-0000-00005E030000}"/>
    <cellStyle name="Vejica 6 2 2" xfId="557" xr:uid="{00000000-0005-0000-0000-00005F030000}"/>
    <cellStyle name="Vejica 6 3" xfId="556" xr:uid="{00000000-0005-0000-0000-000060030000}"/>
    <cellStyle name="Vejica 7" xfId="395" xr:uid="{00000000-0005-0000-0000-000061030000}"/>
    <cellStyle name="Vejica 7 2" xfId="558" xr:uid="{00000000-0005-0000-0000-000062030000}"/>
    <cellStyle name="Vejica 8" xfId="396" xr:uid="{00000000-0005-0000-0000-000063030000}"/>
    <cellStyle name="Vejica 8 2" xfId="559" xr:uid="{00000000-0005-0000-0000-000064030000}"/>
    <cellStyle name="VN podatki" xfId="567" xr:uid="{00000000-0005-0000-0000-000065030000}"/>
    <cellStyle name="VN podnaslov" xfId="562" xr:uid="{00000000-0005-0000-0000-000066030000}"/>
    <cellStyle name="Vnos 2" xfId="397" xr:uid="{00000000-0005-0000-0000-000067030000}"/>
    <cellStyle name="Vnos 3" xfId="510" xr:uid="{00000000-0005-0000-0000-000068030000}"/>
    <cellStyle name="Vsota 2" xfId="398" xr:uid="{00000000-0005-0000-0000-000069030000}"/>
    <cellStyle name="Vsota 3" xfId="511" xr:uid="{00000000-0005-0000-0000-00006A030000}"/>
    <cellStyle name="Warning Text" xfId="399" xr:uid="{00000000-0005-0000-0000-00006B030000}"/>
    <cellStyle name="Warning Text 2" xfId="471" xr:uid="{00000000-0005-0000-0000-00006C030000}"/>
  </cellStyles>
  <dxfs count="0"/>
  <tableStyles count="0" defaultTableStyle="TableStyleMedium2" defaultPivotStyle="PivotStyleLight16"/>
  <colors>
    <mruColors>
      <color rgb="FF66FF66"/>
      <color rgb="FFFFCCCC"/>
      <color rgb="FFFFD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E46"/>
  <sheetViews>
    <sheetView view="pageLayout" zoomScale="115" zoomScaleNormal="130" zoomScaleSheetLayoutView="100" zoomScalePageLayoutView="115" workbookViewId="0">
      <selection activeCell="B16" sqref="B16"/>
    </sheetView>
  </sheetViews>
  <sheetFormatPr defaultColWidth="8.7265625" defaultRowHeight="13"/>
  <cols>
    <col min="1" max="1" width="11.1796875" style="11" customWidth="1"/>
    <col min="2" max="2" width="45.1796875" style="32" customWidth="1"/>
    <col min="3" max="3" width="19.54296875" style="11" customWidth="1"/>
    <col min="4" max="4" width="11.54296875" style="4" customWidth="1"/>
    <col min="5" max="5" width="19.54296875" style="4" customWidth="1"/>
    <col min="6" max="16384" width="8.7265625" style="3"/>
  </cols>
  <sheetData>
    <row r="2" spans="1:5" s="5" customFormat="1">
      <c r="A2" s="11"/>
      <c r="B2" s="42" t="s">
        <v>1353</v>
      </c>
      <c r="C2" s="11"/>
      <c r="D2" s="4"/>
      <c r="E2" s="4"/>
    </row>
    <row r="3" spans="1:5" s="5" customFormat="1">
      <c r="A3" s="11"/>
      <c r="B3" s="42" t="s">
        <v>1352</v>
      </c>
      <c r="C3" s="11"/>
      <c r="D3" s="4"/>
      <c r="E3" s="4"/>
    </row>
    <row r="4" spans="1:5" s="5" customFormat="1">
      <c r="A4" s="11"/>
      <c r="B4" s="32" t="s">
        <v>1311</v>
      </c>
      <c r="C4" s="11"/>
      <c r="D4" s="4"/>
      <c r="E4" s="4"/>
    </row>
    <row r="5" spans="1:5" s="5" customFormat="1">
      <c r="A5" s="11"/>
      <c r="B5" s="32"/>
      <c r="C5" s="11"/>
      <c r="D5" s="4"/>
      <c r="E5" s="4"/>
    </row>
    <row r="6" spans="1:5" s="41" customFormat="1" ht="14.5">
      <c r="A6" s="11"/>
      <c r="B6" s="42" t="s">
        <v>1308</v>
      </c>
      <c r="C6" s="11"/>
      <c r="D6" s="4"/>
      <c r="E6" s="4"/>
    </row>
    <row r="7" spans="1:5" s="41" customFormat="1" ht="14.5">
      <c r="A7" s="11"/>
      <c r="B7" s="32" t="s">
        <v>1310</v>
      </c>
      <c r="C7" s="11"/>
      <c r="D7" s="4"/>
      <c r="E7" s="4"/>
    </row>
    <row r="8" spans="1:5" s="41" customFormat="1" ht="14.5">
      <c r="A8" s="11"/>
      <c r="B8" s="32" t="s">
        <v>1351</v>
      </c>
      <c r="C8" s="11"/>
      <c r="D8" s="4"/>
      <c r="E8" s="4"/>
    </row>
    <row r="9" spans="1:5" s="41" customFormat="1" ht="14.5">
      <c r="A9" s="11"/>
      <c r="B9" s="32" t="s">
        <v>1356</v>
      </c>
      <c r="C9" s="11"/>
      <c r="D9" s="4"/>
      <c r="E9" s="4"/>
    </row>
    <row r="10" spans="1:5" s="41" customFormat="1" ht="14.5">
      <c r="A10" s="11"/>
      <c r="B10" s="32"/>
      <c r="C10" s="11"/>
      <c r="D10" s="4"/>
      <c r="E10" s="4"/>
    </row>
    <row r="11" spans="1:5" s="41" customFormat="1" ht="14.5">
      <c r="A11" s="11"/>
      <c r="B11" s="42" t="s">
        <v>1309</v>
      </c>
      <c r="C11" s="11"/>
      <c r="D11" s="4"/>
      <c r="E11" s="4"/>
    </row>
    <row r="12" spans="1:5" s="41" customFormat="1" ht="14.5">
      <c r="A12" s="11"/>
      <c r="B12" s="32" t="s">
        <v>1354</v>
      </c>
      <c r="C12" s="11"/>
      <c r="D12" s="4"/>
      <c r="E12" s="4"/>
    </row>
    <row r="13" spans="1:5">
      <c r="B13" s="32" t="s">
        <v>1355</v>
      </c>
    </row>
    <row r="14" spans="1:5">
      <c r="B14" s="32" t="s">
        <v>2607</v>
      </c>
    </row>
    <row r="16" spans="1:5">
      <c r="B16" s="606"/>
    </row>
    <row r="17" spans="1:5" ht="13.5" thickBot="1">
      <c r="A17" s="35"/>
      <c r="B17" s="36" t="s">
        <v>478</v>
      </c>
      <c r="C17" s="37"/>
      <c r="D17" s="3"/>
      <c r="E17" s="3"/>
    </row>
    <row r="18" spans="1:5" ht="14" thickTop="1" thickBot="1">
      <c r="A18" s="38"/>
      <c r="B18" s="39" t="s">
        <v>1288</v>
      </c>
      <c r="C18" s="40"/>
      <c r="D18" s="3"/>
      <c r="E18" s="3"/>
    </row>
    <row r="19" spans="1:5" thickTop="1">
      <c r="A19" s="19" t="s">
        <v>27</v>
      </c>
      <c r="B19" s="43" t="s">
        <v>180</v>
      </c>
      <c r="C19" s="15">
        <f>'1.1 pulti'!E46</f>
        <v>0</v>
      </c>
      <c r="D19" s="3"/>
      <c r="E19" s="3"/>
    </row>
    <row r="20" spans="1:5" ht="12.5">
      <c r="A20" s="19" t="s">
        <v>28</v>
      </c>
      <c r="B20" s="14" t="s">
        <v>180</v>
      </c>
      <c r="C20" s="15">
        <f>'1.2 pulti'!E240</f>
        <v>0</v>
      </c>
      <c r="D20" s="3"/>
      <c r="E20" s="3"/>
    </row>
    <row r="21" spans="1:5" ht="12.5">
      <c r="A21" s="19" t="s">
        <v>486</v>
      </c>
      <c r="B21" s="14" t="s">
        <v>601</v>
      </c>
      <c r="C21" s="15">
        <f>'1.6-nadz-pulti'!E164</f>
        <v>0</v>
      </c>
      <c r="D21" s="3"/>
      <c r="E21" s="3"/>
    </row>
    <row r="22" spans="1:5" ht="12.5">
      <c r="A22" s="19" t="s">
        <v>1123</v>
      </c>
      <c r="B22" s="43" t="s">
        <v>187</v>
      </c>
      <c r="C22" s="15">
        <f>'2-omare'!E1173</f>
        <v>0</v>
      </c>
      <c r="D22" s="3"/>
      <c r="E22" s="3"/>
    </row>
    <row r="23" spans="1:5" ht="12.5">
      <c r="A23" s="19" t="s">
        <v>1123</v>
      </c>
      <c r="B23" s="14" t="s">
        <v>1122</v>
      </c>
      <c r="C23" s="15">
        <f>'2-nizi'!E638</f>
        <v>0</v>
      </c>
      <c r="D23" s="3"/>
      <c r="E23" s="3"/>
    </row>
    <row r="24" spans="1:5" ht="12.5">
      <c r="A24" s="19" t="s">
        <v>1123</v>
      </c>
      <c r="B24" s="14" t="s">
        <v>1118</v>
      </c>
      <c r="C24" s="15">
        <f>'2-nizke-visoke omare-predalniki'!E1078</f>
        <v>0</v>
      </c>
      <c r="D24" s="3"/>
      <c r="E24" s="3"/>
    </row>
    <row r="25" spans="1:5" ht="12.5">
      <c r="A25" s="20">
        <v>2</v>
      </c>
      <c r="B25" s="14" t="s">
        <v>1119</v>
      </c>
      <c r="C25" s="15">
        <f>'2-gard.omare'!E192</f>
        <v>0</v>
      </c>
      <c r="D25" s="3"/>
      <c r="E25" s="3"/>
    </row>
    <row r="26" spans="1:5" ht="12.5">
      <c r="A26" s="20">
        <v>3</v>
      </c>
      <c r="B26" s="14" t="s">
        <v>1120</v>
      </c>
      <c r="C26" s="15">
        <f>'3-regali'!E326</f>
        <v>0</v>
      </c>
      <c r="D26" s="3"/>
      <c r="E26" s="3"/>
    </row>
    <row r="27" spans="1:5" ht="12.5">
      <c r="A27" s="20">
        <v>4</v>
      </c>
      <c r="B27" s="14" t="s">
        <v>375</v>
      </c>
      <c r="C27" s="15">
        <f>'4-mize'!E416</f>
        <v>0</v>
      </c>
      <c r="D27" s="3"/>
      <c r="E27" s="3"/>
    </row>
    <row r="28" spans="1:5" ht="12.5">
      <c r="A28" s="20">
        <v>5</v>
      </c>
      <c r="B28" s="44" t="s">
        <v>479</v>
      </c>
      <c r="C28" s="15">
        <f>'5-kovinsko poh.'!E700</f>
        <v>0</v>
      </c>
      <c r="D28" s="3"/>
      <c r="E28" s="3"/>
    </row>
    <row r="29" spans="1:5" ht="12.5">
      <c r="A29" s="19" t="s">
        <v>1124</v>
      </c>
      <c r="B29" s="14" t="s">
        <v>241</v>
      </c>
      <c r="C29" s="15">
        <f>'7-sedežno pohistvo'!E305</f>
        <v>0</v>
      </c>
      <c r="D29" s="3"/>
      <c r="E29" s="3"/>
    </row>
    <row r="30" spans="1:5" thickBot="1">
      <c r="A30" s="45">
        <v>9</v>
      </c>
      <c r="B30" s="46" t="s">
        <v>1121</v>
      </c>
      <c r="C30" s="47">
        <f>'9-razno'!E262</f>
        <v>0</v>
      </c>
      <c r="D30" s="3"/>
      <c r="E30" s="3"/>
    </row>
    <row r="31" spans="1:5" s="52" customFormat="1" ht="15" thickTop="1" thickBot="1">
      <c r="A31" s="49"/>
      <c r="B31" s="50" t="s">
        <v>1289</v>
      </c>
      <c r="C31" s="51">
        <f>SUM(C19:C30)</f>
        <v>0</v>
      </c>
    </row>
    <row r="32" spans="1:5" ht="13.5" thickTop="1" thickBot="1">
      <c r="A32" s="48"/>
      <c r="B32" s="33" t="s">
        <v>1296</v>
      </c>
      <c r="C32" s="63">
        <f>C31*0.22</f>
        <v>0</v>
      </c>
      <c r="D32" s="3"/>
      <c r="E32" s="3"/>
    </row>
    <row r="33" spans="1:5" s="52" customFormat="1" ht="15" thickTop="1" thickBot="1">
      <c r="A33" s="53"/>
      <c r="B33" s="54" t="s">
        <v>1290</v>
      </c>
      <c r="C33" s="55">
        <f>SUM(C31:C32)</f>
        <v>0</v>
      </c>
    </row>
    <row r="34" spans="1:5" thickTop="1">
      <c r="A34" s="16"/>
      <c r="B34" s="17"/>
      <c r="C34" s="13"/>
      <c r="D34" s="3"/>
      <c r="E34" s="3"/>
    </row>
    <row r="35" spans="1:5" ht="12.5">
      <c r="A35" s="21"/>
      <c r="B35" s="6"/>
      <c r="C35" s="22"/>
      <c r="D35" s="3"/>
    </row>
    <row r="36" spans="1:5" ht="12.5">
      <c r="A36" s="24"/>
      <c r="B36" s="6"/>
      <c r="C36" s="22"/>
      <c r="D36" s="3"/>
    </row>
    <row r="37" spans="1:5" ht="12.5">
      <c r="A37" s="24"/>
      <c r="B37" s="6"/>
      <c r="C37" s="22"/>
      <c r="D37" s="3"/>
    </row>
    <row r="38" spans="1:5" ht="12.5">
      <c r="A38" s="25"/>
      <c r="B38" s="26"/>
      <c r="C38" s="23"/>
      <c r="D38" s="3"/>
    </row>
    <row r="39" spans="1:5" ht="12.5">
      <c r="A39" s="25"/>
      <c r="B39" s="26"/>
      <c r="C39" s="23"/>
      <c r="D39" s="3"/>
    </row>
    <row r="40" spans="1:5" ht="12.5">
      <c r="A40" s="25"/>
      <c r="B40" s="34"/>
      <c r="C40" s="23"/>
      <c r="D40" s="3"/>
    </row>
    <row r="41" spans="1:5" ht="12.5">
      <c r="A41" s="21"/>
      <c r="B41" s="10"/>
      <c r="C41" s="22"/>
      <c r="D41" s="3"/>
    </row>
    <row r="42" spans="1:5" ht="12.5">
      <c r="A42" s="27"/>
      <c r="B42" s="7"/>
      <c r="C42" s="22"/>
      <c r="D42" s="3"/>
    </row>
    <row r="43" spans="1:5" ht="12.5">
      <c r="A43" s="27"/>
      <c r="B43" s="7"/>
      <c r="C43" s="28"/>
      <c r="D43" s="3"/>
    </row>
    <row r="44" spans="1:5" ht="12.5">
      <c r="A44" s="29"/>
      <c r="B44" s="8"/>
      <c r="C44" s="12"/>
      <c r="D44" s="3"/>
    </row>
    <row r="45" spans="1:5" ht="12.5">
      <c r="A45" s="21"/>
      <c r="B45" s="7"/>
      <c r="C45" s="22"/>
      <c r="D45" s="3"/>
    </row>
    <row r="46" spans="1:5" ht="12.5">
      <c r="A46" s="30"/>
      <c r="B46" s="7"/>
      <c r="C46" s="31"/>
      <c r="D46" s="3"/>
    </row>
  </sheetData>
  <sheetProtection password="E982" sheet="1" objects="1" scenarios="1"/>
  <printOptions horizontalCentered="1"/>
  <pageMargins left="0.15748031496062992" right="0.15748031496062992" top="0.74803149606299213" bottom="0.62992125984251968" header="0.31496062992125984" footer="0.31496062992125984"/>
  <pageSetup paperSize="9" orientation="portrait" horizontalDpi="300" verticalDpi="300" r:id="rId1"/>
  <headerFooter>
    <oddHeader>&amp;L&amp;8&amp;K00-038UKCLJ-Hospital&amp;C&amp;8 &amp;K00-0411.3 NAČRT POHIŠTVENE OPREMEHospital - Trakt A&amp;R&amp;8&amp;K00-035API ARHITEKTI  d.o.o.Barjanska 62, 1000 Ljubljana</oddHeader>
    <oddFooter>&amp;L&amp;8&amp;K00-047PZI (projektna dokumentacija za izvedbo gradnje)&amp;C&amp;8&amp;K00-048Stran &amp;P od &amp;N&amp;R&amp;7&amp;K00-044API-907/1421-OP&amp;P od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104"/>
  <sheetViews>
    <sheetView view="pageLayout" topLeftCell="A8" zoomScale="145" zoomScaleNormal="130" zoomScaleSheetLayoutView="100" zoomScalePageLayoutView="145" workbookViewId="0">
      <selection activeCell="B18" sqref="B18"/>
    </sheetView>
  </sheetViews>
  <sheetFormatPr defaultColWidth="8.7265625" defaultRowHeight="13"/>
  <cols>
    <col min="1" max="1" width="11.1796875" style="42" customWidth="1"/>
    <col min="2" max="2" width="52.453125" style="32" customWidth="1"/>
    <col min="3" max="3" width="5.453125" style="42" customWidth="1"/>
    <col min="4" max="4" width="11.54296875" style="57" customWidth="1"/>
    <col min="5" max="5" width="19.54296875" style="57" customWidth="1"/>
    <col min="6" max="16384" width="8.7265625" style="32"/>
  </cols>
  <sheetData>
    <row r="1" spans="1:5">
      <c r="B1" s="606"/>
    </row>
    <row r="2" spans="1:5" ht="13.5" thickBot="1">
      <c r="A2" s="35"/>
      <c r="B2" s="36" t="s">
        <v>478</v>
      </c>
      <c r="C2" s="37"/>
      <c r="D2" s="32"/>
      <c r="E2" s="32"/>
    </row>
    <row r="3" spans="1:5" thickTop="1">
      <c r="A3" s="19" t="s">
        <v>27</v>
      </c>
      <c r="B3" s="43" t="s">
        <v>180</v>
      </c>
      <c r="C3" s="15"/>
      <c r="D3" s="32"/>
      <c r="E3" s="32"/>
    </row>
    <row r="4" spans="1:5" ht="12.5">
      <c r="A4" s="19" t="s">
        <v>28</v>
      </c>
      <c r="B4" s="14" t="s">
        <v>180</v>
      </c>
      <c r="C4" s="15"/>
      <c r="D4" s="32"/>
      <c r="E4" s="32"/>
    </row>
    <row r="5" spans="1:5" ht="12.5">
      <c r="A5" s="19" t="s">
        <v>486</v>
      </c>
      <c r="B5" s="14" t="s">
        <v>601</v>
      </c>
      <c r="C5" s="15"/>
      <c r="D5" s="32"/>
      <c r="E5" s="32"/>
    </row>
    <row r="6" spans="1:5" ht="12.5">
      <c r="A6" s="19" t="s">
        <v>1123</v>
      </c>
      <c r="B6" s="43" t="s">
        <v>187</v>
      </c>
      <c r="C6" s="15"/>
      <c r="D6" s="32"/>
      <c r="E6" s="32"/>
    </row>
    <row r="7" spans="1:5" ht="12.5">
      <c r="A7" s="19" t="s">
        <v>1123</v>
      </c>
      <c r="B7" s="14" t="s">
        <v>1122</v>
      </c>
      <c r="C7" s="15"/>
      <c r="D7" s="32"/>
      <c r="E7" s="32"/>
    </row>
    <row r="8" spans="1:5" ht="12.5">
      <c r="A8" s="19" t="s">
        <v>1123</v>
      </c>
      <c r="B8" s="14" t="s">
        <v>1118</v>
      </c>
      <c r="C8" s="15"/>
      <c r="D8" s="32"/>
      <c r="E8" s="32"/>
    </row>
    <row r="9" spans="1:5" ht="12.5">
      <c r="A9" s="20">
        <v>2</v>
      </c>
      <c r="B9" s="14" t="s">
        <v>1119</v>
      </c>
      <c r="C9" s="15"/>
      <c r="D9" s="32"/>
      <c r="E9" s="32"/>
    </row>
    <row r="10" spans="1:5" ht="12.5">
      <c r="A10" s="20">
        <v>3</v>
      </c>
      <c r="B10" s="14" t="s">
        <v>1120</v>
      </c>
      <c r="C10" s="15"/>
      <c r="D10" s="32"/>
      <c r="E10" s="32"/>
    </row>
    <row r="11" spans="1:5" ht="12.5">
      <c r="A11" s="20">
        <v>4</v>
      </c>
      <c r="B11" s="14" t="s">
        <v>375</v>
      </c>
      <c r="C11" s="15"/>
      <c r="D11" s="32"/>
      <c r="E11" s="32"/>
    </row>
    <row r="12" spans="1:5" ht="12.5">
      <c r="A12" s="20">
        <v>5</v>
      </c>
      <c r="B12" s="44" t="s">
        <v>479</v>
      </c>
      <c r="C12" s="15"/>
      <c r="D12" s="32"/>
      <c r="E12" s="32"/>
    </row>
    <row r="13" spans="1:5" ht="12.5">
      <c r="A13" s="19" t="s">
        <v>1124</v>
      </c>
      <c r="B13" s="14" t="s">
        <v>241</v>
      </c>
      <c r="C13" s="15"/>
      <c r="D13" s="32"/>
      <c r="E13" s="32"/>
    </row>
    <row r="14" spans="1:5" thickBot="1">
      <c r="A14" s="45">
        <v>9</v>
      </c>
      <c r="B14" s="46" t="s">
        <v>1121</v>
      </c>
      <c r="C14" s="47"/>
      <c r="D14" s="32"/>
      <c r="E14" s="32"/>
    </row>
    <row r="15" spans="1:5" thickTop="1">
      <c r="A15" s="16"/>
      <c r="B15" s="17"/>
      <c r="C15" s="13"/>
      <c r="D15" s="32"/>
      <c r="E15" s="32"/>
    </row>
    <row r="16" spans="1:5" ht="12.5">
      <c r="A16" s="18" t="s">
        <v>481</v>
      </c>
      <c r="B16" s="60" t="s">
        <v>482</v>
      </c>
      <c r="C16" s="62"/>
      <c r="D16" s="32"/>
      <c r="E16" s="32"/>
    </row>
    <row r="17" spans="1:5" s="12" customFormat="1" ht="30">
      <c r="A17" s="122" t="s">
        <v>27</v>
      </c>
      <c r="B17" s="592" t="s">
        <v>2610</v>
      </c>
      <c r="C17" s="124"/>
    </row>
    <row r="18" spans="1:5" s="12" customFormat="1" ht="50">
      <c r="A18" s="122" t="s">
        <v>28</v>
      </c>
      <c r="B18" s="592" t="s">
        <v>2611</v>
      </c>
      <c r="C18" s="125"/>
    </row>
    <row r="19" spans="1:5" s="12" customFormat="1" ht="27" customHeight="1">
      <c r="A19" s="122" t="s">
        <v>29</v>
      </c>
      <c r="B19" s="617" t="s">
        <v>483</v>
      </c>
      <c r="C19" s="617"/>
    </row>
    <row r="20" spans="1:5" s="12" customFormat="1" ht="33.75" customHeight="1">
      <c r="A20" s="122" t="s">
        <v>30</v>
      </c>
      <c r="B20" s="617" t="s">
        <v>484</v>
      </c>
      <c r="C20" s="617"/>
    </row>
    <row r="21" spans="1:5" s="12" customFormat="1" ht="51.75" customHeight="1">
      <c r="A21" s="122" t="s">
        <v>485</v>
      </c>
      <c r="B21" s="592" t="s">
        <v>2612</v>
      </c>
      <c r="C21" s="124"/>
    </row>
    <row r="22" spans="1:5" s="12" customFormat="1" ht="20">
      <c r="A22" s="127" t="s">
        <v>486</v>
      </c>
      <c r="B22" s="592" t="s">
        <v>2613</v>
      </c>
      <c r="C22" s="124"/>
    </row>
    <row r="23" spans="1:5" s="12" customFormat="1" ht="20">
      <c r="A23" s="127" t="s">
        <v>487</v>
      </c>
      <c r="B23" s="592" t="s">
        <v>2621</v>
      </c>
      <c r="C23" s="124"/>
    </row>
    <row r="24" spans="1:5" s="12" customFormat="1" ht="45" customHeight="1">
      <c r="A24" s="127"/>
      <c r="B24" s="617" t="s">
        <v>2615</v>
      </c>
      <c r="C24" s="617"/>
    </row>
    <row r="25" spans="1:5" s="12" customFormat="1" ht="60">
      <c r="A25" s="127"/>
      <c r="B25" s="592" t="s">
        <v>2614</v>
      </c>
      <c r="C25" s="125"/>
    </row>
    <row r="26" spans="1:5" ht="33.75" customHeight="1">
      <c r="A26" s="127" t="s">
        <v>2622</v>
      </c>
      <c r="B26" s="592" t="s">
        <v>2616</v>
      </c>
      <c r="C26" s="121"/>
      <c r="D26" s="32"/>
      <c r="E26" s="32"/>
    </row>
    <row r="27" spans="1:5" ht="20">
      <c r="A27" s="127" t="s">
        <v>2623</v>
      </c>
      <c r="B27" s="592" t="s">
        <v>2617</v>
      </c>
      <c r="C27" s="121"/>
      <c r="D27" s="32"/>
      <c r="E27" s="32"/>
    </row>
    <row r="28" spans="1:5" ht="12.5">
      <c r="A28" s="130"/>
      <c r="B28" s="129"/>
      <c r="C28" s="121"/>
      <c r="D28" s="32"/>
      <c r="E28" s="32"/>
    </row>
    <row r="29" spans="1:5" ht="12.5">
      <c r="A29" s="130" t="s">
        <v>488</v>
      </c>
      <c r="B29" s="132" t="s">
        <v>490</v>
      </c>
      <c r="C29" s="121"/>
      <c r="D29" s="32"/>
      <c r="E29" s="32"/>
    </row>
    <row r="30" spans="1:5" ht="12.5">
      <c r="A30" s="120" t="s">
        <v>1</v>
      </c>
      <c r="B30" s="592" t="s">
        <v>491</v>
      </c>
      <c r="C30" s="121"/>
      <c r="D30" s="32"/>
      <c r="E30" s="32"/>
    </row>
    <row r="31" spans="1:5" ht="27" customHeight="1">
      <c r="A31" s="120" t="s">
        <v>2</v>
      </c>
      <c r="B31" s="592" t="s">
        <v>492</v>
      </c>
      <c r="C31" s="121"/>
      <c r="D31" s="32"/>
      <c r="E31" s="32"/>
    </row>
    <row r="32" spans="1:5" ht="20">
      <c r="A32" s="120" t="s">
        <v>3</v>
      </c>
      <c r="B32" s="592" t="s">
        <v>493</v>
      </c>
      <c r="C32" s="121"/>
      <c r="D32" s="32"/>
      <c r="E32" s="32"/>
    </row>
    <row r="33" spans="1:5" ht="20">
      <c r="A33" s="120" t="s">
        <v>4</v>
      </c>
      <c r="B33" s="592" t="s">
        <v>494</v>
      </c>
      <c r="C33" s="121"/>
      <c r="D33" s="32"/>
      <c r="E33" s="32"/>
    </row>
    <row r="34" spans="1:5" ht="20">
      <c r="A34" s="120" t="s">
        <v>5</v>
      </c>
      <c r="B34" s="592" t="s">
        <v>495</v>
      </c>
      <c r="C34" s="121"/>
      <c r="D34" s="32"/>
      <c r="E34" s="32"/>
    </row>
    <row r="35" spans="1:5" ht="12.5">
      <c r="A35" s="120" t="s">
        <v>6</v>
      </c>
      <c r="B35" s="592" t="s">
        <v>496</v>
      </c>
      <c r="C35" s="121"/>
      <c r="D35" s="32"/>
      <c r="E35" s="32"/>
    </row>
    <row r="36" spans="1:5" ht="12.5">
      <c r="A36" s="133"/>
      <c r="B36" s="128" t="s">
        <v>497</v>
      </c>
      <c r="C36" s="121"/>
      <c r="D36" s="32"/>
      <c r="E36" s="32"/>
    </row>
    <row r="37" spans="1:5" ht="12.5">
      <c r="A37" s="133"/>
      <c r="B37" s="128" t="s">
        <v>498</v>
      </c>
      <c r="C37" s="121"/>
      <c r="D37" s="32"/>
      <c r="E37" s="32"/>
    </row>
    <row r="38" spans="1:5" ht="12.5">
      <c r="A38" s="133"/>
      <c r="B38" s="128" t="s">
        <v>499</v>
      </c>
      <c r="C38" s="121"/>
      <c r="D38" s="32"/>
      <c r="E38" s="32"/>
    </row>
    <row r="39" spans="1:5" ht="12.5">
      <c r="A39" s="133"/>
      <c r="B39" s="128" t="s">
        <v>500</v>
      </c>
      <c r="C39" s="121"/>
      <c r="D39" s="32"/>
      <c r="E39" s="32"/>
    </row>
    <row r="40" spans="1:5" ht="12.5">
      <c r="A40" s="133"/>
      <c r="B40" s="128" t="s">
        <v>501</v>
      </c>
      <c r="C40" s="121"/>
      <c r="D40" s="32"/>
      <c r="E40" s="32"/>
    </row>
    <row r="41" spans="1:5" ht="12.5">
      <c r="A41" s="133"/>
      <c r="B41" s="128" t="s">
        <v>502</v>
      </c>
      <c r="C41" s="121"/>
      <c r="D41" s="32"/>
      <c r="E41" s="32"/>
    </row>
    <row r="42" spans="1:5" ht="12.5">
      <c r="A42" s="133"/>
      <c r="B42" s="128" t="s">
        <v>503</v>
      </c>
      <c r="C42" s="121"/>
      <c r="D42" s="32"/>
      <c r="E42" s="32"/>
    </row>
    <row r="43" spans="1:5" ht="12.5">
      <c r="A43" s="133"/>
      <c r="B43" s="128" t="s">
        <v>504</v>
      </c>
      <c r="C43" s="121"/>
      <c r="D43" s="32"/>
      <c r="E43" s="32"/>
    </row>
    <row r="44" spans="1:5" ht="12.5">
      <c r="A44" s="133"/>
      <c r="B44" s="128" t="s">
        <v>505</v>
      </c>
      <c r="C44" s="121"/>
      <c r="D44" s="32"/>
      <c r="E44" s="32"/>
    </row>
    <row r="45" spans="1:5" ht="12.5">
      <c r="A45" s="133"/>
      <c r="B45" s="134"/>
      <c r="C45" s="121"/>
      <c r="D45" s="32"/>
      <c r="E45" s="32"/>
    </row>
    <row r="46" spans="1:5" ht="12.5">
      <c r="A46" s="135" t="s">
        <v>489</v>
      </c>
      <c r="B46" s="132" t="s">
        <v>476</v>
      </c>
      <c r="C46" s="121"/>
      <c r="D46" s="32"/>
      <c r="E46" s="32"/>
    </row>
    <row r="47" spans="1:5" ht="12.5">
      <c r="A47" s="122" t="s">
        <v>1</v>
      </c>
      <c r="B47" s="126" t="s">
        <v>507</v>
      </c>
      <c r="C47" s="121"/>
      <c r="D47" s="32"/>
      <c r="E47" s="32"/>
    </row>
    <row r="48" spans="1:5" ht="12.5">
      <c r="A48" s="123"/>
      <c r="B48" s="126" t="s">
        <v>508</v>
      </c>
      <c r="C48" s="121"/>
      <c r="D48" s="32"/>
      <c r="E48" s="32"/>
    </row>
    <row r="49" spans="1:5" ht="12.5">
      <c r="A49" s="123"/>
      <c r="B49" s="126" t="s">
        <v>509</v>
      </c>
      <c r="C49" s="121"/>
      <c r="D49" s="32"/>
      <c r="E49" s="32"/>
    </row>
    <row r="50" spans="1:5" ht="12.5">
      <c r="A50" s="123"/>
      <c r="B50" s="126" t="s">
        <v>510</v>
      </c>
      <c r="C50" s="121"/>
      <c r="D50" s="32"/>
      <c r="E50" s="32"/>
    </row>
    <row r="51" spans="1:5" ht="12.5">
      <c r="A51" s="123"/>
      <c r="B51" s="126" t="s">
        <v>511</v>
      </c>
      <c r="C51" s="121"/>
      <c r="D51" s="32"/>
      <c r="E51" s="32"/>
    </row>
    <row r="52" spans="1:5" ht="12.5">
      <c r="A52" s="122" t="s">
        <v>2</v>
      </c>
      <c r="B52" s="126" t="s">
        <v>512</v>
      </c>
      <c r="C52" s="121"/>
      <c r="D52" s="32"/>
      <c r="E52" s="32"/>
    </row>
    <row r="53" spans="1:5" ht="12.5">
      <c r="A53" s="123"/>
      <c r="B53" s="126" t="s">
        <v>513</v>
      </c>
      <c r="C53" s="121"/>
      <c r="D53" s="32"/>
      <c r="E53" s="32"/>
    </row>
    <row r="54" spans="1:5" ht="12.5">
      <c r="A54" s="122" t="s">
        <v>3</v>
      </c>
      <c r="B54" s="126" t="s">
        <v>514</v>
      </c>
      <c r="C54" s="121"/>
      <c r="D54" s="32"/>
      <c r="E54" s="32"/>
    </row>
    <row r="55" spans="1:5" ht="12.5">
      <c r="A55" s="123"/>
      <c r="B55" s="126" t="s">
        <v>515</v>
      </c>
      <c r="C55" s="121"/>
      <c r="D55" s="32"/>
      <c r="E55" s="32"/>
    </row>
    <row r="56" spans="1:5" ht="12.5">
      <c r="A56" s="123"/>
      <c r="B56" s="126" t="s">
        <v>516</v>
      </c>
      <c r="C56" s="121"/>
      <c r="D56" s="32"/>
      <c r="E56" s="32"/>
    </row>
    <row r="57" spans="1:5" ht="12.5">
      <c r="A57" s="123"/>
      <c r="B57" s="126" t="s">
        <v>517</v>
      </c>
      <c r="C57" s="121"/>
      <c r="D57" s="32"/>
      <c r="E57" s="32"/>
    </row>
    <row r="58" spans="1:5" ht="12.5">
      <c r="A58" s="122" t="s">
        <v>4</v>
      </c>
      <c r="B58" s="126" t="s">
        <v>518</v>
      </c>
      <c r="C58" s="121"/>
      <c r="D58" s="32"/>
      <c r="E58" s="32"/>
    </row>
    <row r="59" spans="1:5" ht="12.5">
      <c r="A59" s="123"/>
      <c r="B59" s="126" t="s">
        <v>519</v>
      </c>
      <c r="C59" s="121"/>
      <c r="D59" s="32"/>
      <c r="E59" s="32"/>
    </row>
    <row r="60" spans="1:5" ht="12.5">
      <c r="A60" s="122" t="s">
        <v>5</v>
      </c>
      <c r="B60" s="126" t="s">
        <v>520</v>
      </c>
      <c r="C60" s="121"/>
      <c r="D60" s="32"/>
      <c r="E60" s="32"/>
    </row>
    <row r="61" spans="1:5" ht="12.5">
      <c r="A61" s="123"/>
      <c r="B61" s="126" t="s">
        <v>521</v>
      </c>
      <c r="C61" s="121"/>
      <c r="D61" s="32"/>
      <c r="E61" s="32"/>
    </row>
    <row r="62" spans="1:5" ht="12.5">
      <c r="A62" s="122" t="s">
        <v>6</v>
      </c>
      <c r="B62" s="126" t="s">
        <v>522</v>
      </c>
      <c r="C62" s="121"/>
      <c r="D62" s="32"/>
      <c r="E62" s="32"/>
    </row>
    <row r="63" spans="1:5" ht="12.5">
      <c r="A63" s="123"/>
      <c r="B63" s="126" t="s">
        <v>523</v>
      </c>
      <c r="C63" s="121"/>
      <c r="D63" s="32"/>
      <c r="E63" s="32"/>
    </row>
    <row r="64" spans="1:5" ht="12.5">
      <c r="A64" s="122" t="s">
        <v>7</v>
      </c>
      <c r="B64" s="126" t="s">
        <v>524</v>
      </c>
      <c r="C64" s="121"/>
      <c r="D64" s="32"/>
      <c r="E64" s="32"/>
    </row>
    <row r="65" spans="1:5" ht="12.5">
      <c r="A65" s="123"/>
      <c r="B65" s="126" t="s">
        <v>525</v>
      </c>
      <c r="C65" s="121"/>
      <c r="D65" s="32"/>
      <c r="E65" s="32"/>
    </row>
    <row r="66" spans="1:5" ht="12.5">
      <c r="A66" s="122" t="s">
        <v>8</v>
      </c>
      <c r="B66" s="126" t="s">
        <v>526</v>
      </c>
      <c r="C66" s="121"/>
      <c r="D66" s="32"/>
      <c r="E66" s="32"/>
    </row>
    <row r="67" spans="1:5" ht="12.5">
      <c r="A67" s="123"/>
      <c r="B67" s="126" t="s">
        <v>527</v>
      </c>
      <c r="C67" s="121"/>
      <c r="D67" s="32"/>
      <c r="E67" s="32"/>
    </row>
    <row r="68" spans="1:5" ht="12.5">
      <c r="A68" s="135"/>
      <c r="B68" s="126"/>
      <c r="C68" s="121"/>
      <c r="D68" s="32"/>
      <c r="E68" s="32"/>
    </row>
    <row r="69" spans="1:5" ht="12.5">
      <c r="A69" s="135" t="s">
        <v>506</v>
      </c>
      <c r="B69" s="131" t="s">
        <v>528</v>
      </c>
      <c r="C69" s="121"/>
      <c r="D69" s="32"/>
      <c r="E69" s="32"/>
    </row>
    <row r="70" spans="1:5" ht="30">
      <c r="A70" s="122" t="s">
        <v>1</v>
      </c>
      <c r="B70" s="61" t="s">
        <v>529</v>
      </c>
      <c r="C70" s="121"/>
      <c r="D70" s="32"/>
      <c r="E70" s="32"/>
    </row>
    <row r="71" spans="1:5" ht="12.5">
      <c r="A71" s="123"/>
      <c r="B71" s="61" t="s">
        <v>530</v>
      </c>
      <c r="C71" s="121"/>
      <c r="D71" s="32"/>
      <c r="E71" s="32"/>
    </row>
    <row r="72" spans="1:5" ht="12.5">
      <c r="A72" s="123"/>
      <c r="B72" s="61" t="s">
        <v>2608</v>
      </c>
      <c r="C72" s="121"/>
      <c r="D72" s="32"/>
      <c r="E72" s="32"/>
    </row>
    <row r="73" spans="1:5" ht="12.5">
      <c r="A73" s="123"/>
      <c r="B73" s="61" t="s">
        <v>531</v>
      </c>
      <c r="C73" s="121"/>
      <c r="D73" s="32"/>
      <c r="E73" s="32"/>
    </row>
    <row r="74" spans="1:5" ht="12.5">
      <c r="A74" s="123"/>
      <c r="B74" s="61" t="s">
        <v>532</v>
      </c>
      <c r="C74" s="121"/>
      <c r="D74" s="32"/>
      <c r="E74" s="32"/>
    </row>
    <row r="75" spans="1:5" ht="12.5">
      <c r="A75" s="123"/>
      <c r="B75" s="61" t="s">
        <v>2619</v>
      </c>
      <c r="C75" s="121"/>
      <c r="D75" s="32"/>
      <c r="E75" s="32"/>
    </row>
    <row r="76" spans="1:5" ht="12.5">
      <c r="A76" s="123"/>
      <c r="B76" s="61" t="s">
        <v>2620</v>
      </c>
      <c r="C76" s="121"/>
      <c r="D76" s="32"/>
      <c r="E76" s="32"/>
    </row>
    <row r="77" spans="1:5" ht="12.5">
      <c r="A77" s="123"/>
      <c r="B77" s="61" t="s">
        <v>533</v>
      </c>
      <c r="C77" s="121"/>
      <c r="D77" s="32"/>
      <c r="E77" s="32"/>
    </row>
    <row r="78" spans="1:5">
      <c r="A78" s="136"/>
      <c r="B78" s="132" t="s">
        <v>800</v>
      </c>
      <c r="C78" s="137"/>
      <c r="D78" s="32"/>
      <c r="E78" s="32"/>
    </row>
    <row r="79" spans="1:5" ht="20">
      <c r="A79" s="136"/>
      <c r="B79" s="592" t="s">
        <v>2618</v>
      </c>
      <c r="C79" s="137"/>
      <c r="D79" s="32"/>
      <c r="E79" s="32"/>
    </row>
    <row r="80" spans="1:5" ht="12.5">
      <c r="A80" s="138"/>
      <c r="B80" s="139"/>
      <c r="C80" s="140"/>
    </row>
    <row r="81" spans="1:5">
      <c r="A81" s="136"/>
      <c r="B81" s="96"/>
      <c r="C81" s="137"/>
    </row>
    <row r="82" spans="1:5">
      <c r="A82" s="136"/>
      <c r="B82" s="96"/>
      <c r="C82" s="137"/>
    </row>
    <row r="83" spans="1:5" ht="12.5">
      <c r="A83" s="138"/>
      <c r="B83" s="139"/>
      <c r="C83" s="140"/>
      <c r="D83" s="32"/>
      <c r="E83" s="32"/>
    </row>
    <row r="84" spans="1:5">
      <c r="A84" s="141"/>
      <c r="B84" s="59"/>
      <c r="C84" s="71"/>
    </row>
    <row r="85" spans="1:5">
      <c r="A85" s="71"/>
      <c r="B85" s="59"/>
      <c r="C85" s="71"/>
    </row>
    <row r="86" spans="1:5" ht="12.5">
      <c r="A86" s="142"/>
      <c r="B86" s="143"/>
      <c r="C86" s="144"/>
      <c r="D86" s="32"/>
    </row>
    <row r="87" spans="1:5" ht="12.5">
      <c r="A87" s="142"/>
      <c r="B87" s="1"/>
      <c r="C87" s="144"/>
      <c r="D87" s="32"/>
    </row>
    <row r="88" spans="1:5" ht="12.5">
      <c r="A88" s="142"/>
      <c r="B88" s="145"/>
      <c r="C88" s="144"/>
      <c r="D88" s="32"/>
    </row>
    <row r="89" spans="1:5" ht="12.5">
      <c r="A89" s="146"/>
      <c r="B89" s="1"/>
      <c r="C89" s="144"/>
      <c r="D89" s="32"/>
    </row>
    <row r="90" spans="1:5" ht="12.5">
      <c r="A90" s="146"/>
      <c r="B90" s="1"/>
      <c r="C90" s="93"/>
      <c r="D90" s="32"/>
    </row>
    <row r="91" spans="1:5" ht="12.5">
      <c r="A91" s="146"/>
      <c r="B91" s="9"/>
      <c r="C91" s="93"/>
      <c r="D91" s="32"/>
    </row>
    <row r="92" spans="1:5" ht="12.5">
      <c r="A92" s="142"/>
      <c r="B92" s="145"/>
      <c r="C92" s="144"/>
      <c r="D92" s="32"/>
    </row>
    <row r="93" spans="1:5" ht="12.5">
      <c r="A93" s="142"/>
      <c r="B93" s="145"/>
      <c r="C93" s="144"/>
      <c r="D93" s="32"/>
    </row>
    <row r="94" spans="1:5" s="57" customFormat="1" ht="12.5">
      <c r="A94" s="147"/>
      <c r="B94" s="145"/>
      <c r="C94" s="144"/>
      <c r="D94" s="32"/>
    </row>
    <row r="95" spans="1:5" s="57" customFormat="1" ht="12.5">
      <c r="A95" s="147"/>
      <c r="B95" s="145"/>
      <c r="C95" s="144"/>
      <c r="D95" s="32"/>
    </row>
    <row r="96" spans="1:5" s="57" customFormat="1" ht="12.5">
      <c r="A96" s="148"/>
      <c r="B96" s="2"/>
      <c r="C96" s="144"/>
      <c r="D96" s="32"/>
    </row>
    <row r="97" spans="1:4" s="57" customFormat="1" ht="12.5">
      <c r="A97" s="148"/>
      <c r="B97" s="2"/>
      <c r="C97" s="144"/>
      <c r="D97" s="32"/>
    </row>
    <row r="98" spans="1:4" s="57" customFormat="1" ht="12.5">
      <c r="A98" s="148"/>
      <c r="B98" s="149"/>
      <c r="C98" s="144"/>
      <c r="D98" s="32"/>
    </row>
    <row r="99" spans="1:4" s="57" customFormat="1" ht="12.5">
      <c r="A99" s="142"/>
      <c r="B99" s="143"/>
      <c r="C99" s="144"/>
      <c r="D99" s="32"/>
    </row>
    <row r="100" spans="1:4" s="57" customFormat="1" ht="12.5">
      <c r="A100" s="146"/>
      <c r="B100" s="1"/>
      <c r="C100" s="144"/>
      <c r="D100" s="32"/>
    </row>
    <row r="101" spans="1:4" s="57" customFormat="1" ht="12.5">
      <c r="A101" s="146"/>
      <c r="B101" s="1"/>
      <c r="C101" s="150"/>
      <c r="D101" s="32"/>
    </row>
    <row r="102" spans="1:4" s="57" customFormat="1" ht="12.5">
      <c r="A102" s="151"/>
      <c r="B102" s="9"/>
      <c r="C102" s="93"/>
      <c r="D102" s="32"/>
    </row>
    <row r="103" spans="1:4" s="57" customFormat="1" ht="12.5">
      <c r="A103" s="21"/>
      <c r="B103" s="7"/>
      <c r="C103" s="22"/>
      <c r="D103" s="32"/>
    </row>
    <row r="104" spans="1:4" s="57" customFormat="1" ht="12.5">
      <c r="A104" s="30"/>
      <c r="B104" s="7"/>
      <c r="C104" s="31"/>
      <c r="D104" s="32"/>
    </row>
  </sheetData>
  <sheetProtection password="E982" sheet="1" objects="1" scenarios="1"/>
  <mergeCells count="3">
    <mergeCell ref="B24:C24"/>
    <mergeCell ref="B20:C20"/>
    <mergeCell ref="B19:C19"/>
  </mergeCells>
  <printOptions horizontalCentered="1"/>
  <pageMargins left="0.15748031496062992" right="0.15748031496062992" top="0.74803149606299213" bottom="0.62992125984251968" header="0.31496062992125984" footer="0.31496062992125984"/>
  <pageSetup paperSize="9" orientation="portrait" horizontalDpi="300" verticalDpi="300" r:id="rId1"/>
  <headerFooter>
    <oddHeader>&amp;L&amp;8&amp;K00-038UKCLJ-Hospital&amp;C&amp;8 &amp;K00-0411.3 NAČRT POHIŠTVENE OPREMEHospital - Trakt A&amp;R&amp;8&amp;K00-035API ARHITEKTI  d.o.o.Barjanska 62, 1000 Ljubljana</oddHeader>
    <oddFooter>&amp;L&amp;8&amp;K00-047PZI (projektna dokumentacija za izvedbo gradnje)&amp;C&amp;8&amp;K00-048Stran &amp;P od &amp;N&amp;R&amp;7&amp;K00-044API-907/1421-OP&amp;P od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48"/>
  <sheetViews>
    <sheetView zoomScale="145" zoomScaleNormal="145" workbookViewId="0">
      <selection activeCell="D37" sqref="D37"/>
    </sheetView>
  </sheetViews>
  <sheetFormatPr defaultColWidth="8.7265625" defaultRowHeight="12.5"/>
  <cols>
    <col min="1" max="1" width="8.7265625" style="79"/>
    <col min="2" max="2" width="49.81640625" style="79" customWidth="1"/>
    <col min="3" max="3" width="4.453125" style="88" customWidth="1"/>
    <col min="4" max="4" width="15.54296875" style="170" customWidth="1"/>
    <col min="5" max="5" width="8.7265625" style="88"/>
    <col min="6" max="16384" width="8.7265625" style="154"/>
  </cols>
  <sheetData>
    <row r="1" spans="1:7">
      <c r="A1" s="172"/>
      <c r="B1" s="172"/>
      <c r="C1" s="85"/>
      <c r="D1" s="153"/>
      <c r="E1" s="85"/>
      <c r="F1" s="152"/>
      <c r="G1" s="152"/>
    </row>
    <row r="2" spans="1:7" s="157" customFormat="1">
      <c r="A2" s="173"/>
      <c r="B2" s="174" t="s">
        <v>168</v>
      </c>
      <c r="C2" s="175"/>
      <c r="D2" s="155"/>
      <c r="E2" s="202"/>
      <c r="F2" s="156"/>
      <c r="G2" s="156"/>
    </row>
    <row r="3" spans="1:7" s="160" customFormat="1">
      <c r="A3" s="176"/>
      <c r="B3" s="177" t="s">
        <v>75</v>
      </c>
      <c r="C3" s="178"/>
      <c r="D3" s="158"/>
      <c r="E3" s="203"/>
      <c r="F3" s="159"/>
    </row>
    <row r="4" spans="1:7" s="160" customFormat="1">
      <c r="A4" s="179"/>
      <c r="B4" s="180" t="s">
        <v>1111</v>
      </c>
      <c r="C4" s="78"/>
      <c r="D4" s="161"/>
      <c r="E4" s="204"/>
      <c r="F4" s="159"/>
    </row>
    <row r="5" spans="1:7" s="160" customFormat="1">
      <c r="A5" s="179"/>
      <c r="B5" s="180" t="s">
        <v>169</v>
      </c>
      <c r="C5" s="78"/>
      <c r="D5" s="161"/>
      <c r="E5" s="204"/>
      <c r="F5" s="159"/>
    </row>
    <row r="6" spans="1:7" s="160" customFormat="1">
      <c r="A6" s="179"/>
      <c r="B6" s="91" t="s">
        <v>170</v>
      </c>
      <c r="C6" s="78"/>
      <c r="D6" s="161"/>
      <c r="E6" s="204"/>
      <c r="F6" s="159"/>
    </row>
    <row r="7" spans="1:7" s="160" customFormat="1">
      <c r="A7" s="179"/>
      <c r="B7" s="180" t="s">
        <v>171</v>
      </c>
      <c r="C7" s="78"/>
      <c r="D7" s="161"/>
      <c r="E7" s="204"/>
      <c r="F7" s="159"/>
    </row>
    <row r="8" spans="1:7" s="160" customFormat="1">
      <c r="A8" s="179"/>
      <c r="B8" s="180" t="s">
        <v>1112</v>
      </c>
      <c r="C8" s="78"/>
      <c r="D8" s="161"/>
      <c r="E8" s="204"/>
      <c r="F8" s="159"/>
    </row>
    <row r="9" spans="1:7" s="160" customFormat="1">
      <c r="A9" s="179"/>
      <c r="B9" s="180" t="s">
        <v>172</v>
      </c>
      <c r="C9" s="78"/>
      <c r="D9" s="161"/>
      <c r="E9" s="204"/>
      <c r="F9" s="159"/>
    </row>
    <row r="10" spans="1:7" s="160" customFormat="1">
      <c r="A10" s="179"/>
      <c r="B10" s="180" t="s">
        <v>173</v>
      </c>
      <c r="C10" s="78"/>
      <c r="D10" s="161"/>
      <c r="E10" s="204"/>
      <c r="F10" s="159"/>
    </row>
    <row r="11" spans="1:7" s="160" customFormat="1">
      <c r="A11" s="179"/>
      <c r="B11" s="180" t="s">
        <v>174</v>
      </c>
      <c r="C11" s="78"/>
      <c r="D11" s="161"/>
      <c r="E11" s="204"/>
      <c r="F11" s="159"/>
    </row>
    <row r="12" spans="1:7" s="160" customFormat="1">
      <c r="A12" s="179"/>
      <c r="B12" s="180" t="s">
        <v>441</v>
      </c>
      <c r="C12" s="78"/>
      <c r="D12" s="161"/>
      <c r="E12" s="204"/>
      <c r="F12" s="159"/>
    </row>
    <row r="13" spans="1:7" s="160" customFormat="1">
      <c r="A13" s="179"/>
      <c r="B13" s="180" t="s">
        <v>175</v>
      </c>
      <c r="C13" s="78"/>
      <c r="D13" s="161"/>
      <c r="E13" s="204"/>
      <c r="F13" s="159"/>
    </row>
    <row r="14" spans="1:7" s="160" customFormat="1">
      <c r="A14" s="179"/>
      <c r="B14" s="91" t="s">
        <v>176</v>
      </c>
      <c r="C14" s="78"/>
      <c r="D14" s="161"/>
      <c r="E14" s="204"/>
      <c r="F14" s="159"/>
    </row>
    <row r="15" spans="1:7" s="160" customFormat="1">
      <c r="A15" s="179"/>
      <c r="B15" s="180" t="s">
        <v>177</v>
      </c>
      <c r="C15" s="78"/>
      <c r="D15" s="161"/>
      <c r="E15" s="204"/>
      <c r="F15" s="159"/>
    </row>
    <row r="16" spans="1:7" s="160" customFormat="1">
      <c r="A16" s="179"/>
      <c r="B16" s="91" t="s">
        <v>176</v>
      </c>
      <c r="C16" s="78"/>
      <c r="D16" s="161"/>
      <c r="E16" s="204"/>
      <c r="F16" s="159"/>
    </row>
    <row r="17" spans="1:6" s="160" customFormat="1" ht="20">
      <c r="A17" s="179"/>
      <c r="B17" s="616" t="s">
        <v>2628</v>
      </c>
      <c r="C17" s="78"/>
      <c r="D17" s="161"/>
      <c r="E17" s="204"/>
      <c r="F17" s="159"/>
    </row>
    <row r="18" spans="1:6" s="160" customFormat="1" ht="20.5">
      <c r="A18" s="179"/>
      <c r="B18" s="615" t="s">
        <v>2627</v>
      </c>
      <c r="C18" s="78"/>
      <c r="D18" s="161"/>
      <c r="E18" s="204"/>
      <c r="F18" s="159"/>
    </row>
    <row r="19" spans="1:6" s="160" customFormat="1">
      <c r="A19" s="179"/>
      <c r="B19" s="272" t="s">
        <v>71</v>
      </c>
      <c r="C19" s="78"/>
      <c r="D19" s="161"/>
      <c r="E19" s="204"/>
      <c r="F19" s="159"/>
    </row>
    <row r="20" spans="1:6" s="160" customFormat="1">
      <c r="A20" s="179"/>
      <c r="B20" s="83" t="s">
        <v>72</v>
      </c>
      <c r="C20" s="78"/>
      <c r="D20" s="161"/>
      <c r="E20" s="204"/>
      <c r="F20" s="159"/>
    </row>
    <row r="21" spans="1:6" s="160" customFormat="1">
      <c r="A21" s="179"/>
      <c r="B21" s="607" t="s">
        <v>178</v>
      </c>
      <c r="C21" s="78"/>
      <c r="D21" s="161"/>
      <c r="E21" s="204"/>
      <c r="F21" s="159"/>
    </row>
    <row r="22" spans="1:6" s="160" customFormat="1">
      <c r="A22" s="179"/>
      <c r="B22" s="608" t="s">
        <v>181</v>
      </c>
      <c r="C22" s="78"/>
      <c r="D22" s="161"/>
      <c r="E22" s="204"/>
      <c r="F22" s="159"/>
    </row>
    <row r="23" spans="1:6" s="160" customFormat="1">
      <c r="A23" s="179"/>
      <c r="B23" s="609" t="s">
        <v>442</v>
      </c>
      <c r="C23" s="78"/>
      <c r="D23" s="161"/>
      <c r="E23" s="204"/>
      <c r="F23" s="159"/>
    </row>
    <row r="24" spans="1:6" s="160" customFormat="1">
      <c r="A24" s="179"/>
      <c r="B24" s="608" t="s">
        <v>2538</v>
      </c>
      <c r="C24" s="78"/>
      <c r="D24" s="161"/>
      <c r="E24" s="204"/>
      <c r="F24" s="159"/>
    </row>
    <row r="25" spans="1:6" s="160" customFormat="1">
      <c r="A25" s="179"/>
      <c r="B25" s="608" t="s">
        <v>2539</v>
      </c>
      <c r="C25" s="78"/>
      <c r="D25" s="161"/>
      <c r="E25" s="204"/>
      <c r="F25" s="159"/>
    </row>
    <row r="26" spans="1:6" s="160" customFormat="1">
      <c r="A26" s="179"/>
      <c r="B26" s="608" t="s">
        <v>182</v>
      </c>
      <c r="C26" s="78"/>
      <c r="D26" s="161"/>
      <c r="E26" s="204"/>
      <c r="F26" s="159"/>
    </row>
    <row r="27" spans="1:6" s="160" customFormat="1">
      <c r="A27" s="179"/>
      <c r="B27" s="608" t="s">
        <v>183</v>
      </c>
      <c r="C27" s="78"/>
      <c r="D27" s="161"/>
      <c r="E27" s="204"/>
      <c r="F27" s="159"/>
    </row>
    <row r="28" spans="1:6" s="160" customFormat="1">
      <c r="A28" s="179"/>
      <c r="B28" s="608" t="s">
        <v>184</v>
      </c>
      <c r="C28" s="78"/>
      <c r="D28" s="161"/>
      <c r="E28" s="204"/>
      <c r="F28" s="159"/>
    </row>
    <row r="29" spans="1:6" s="160" customFormat="1">
      <c r="A29" s="179"/>
      <c r="B29" s="609" t="s">
        <v>185</v>
      </c>
      <c r="C29" s="78"/>
      <c r="D29" s="161"/>
      <c r="E29" s="204"/>
      <c r="F29" s="159"/>
    </row>
    <row r="30" spans="1:6" s="160" customFormat="1">
      <c r="A30" s="182"/>
      <c r="B30" s="610" t="s">
        <v>179</v>
      </c>
      <c r="C30" s="183"/>
      <c r="D30" s="162"/>
      <c r="E30" s="205"/>
      <c r="F30" s="159"/>
    </row>
    <row r="32" spans="1:6">
      <c r="C32" s="184" t="s">
        <v>0</v>
      </c>
      <c r="D32" s="163" t="s">
        <v>559</v>
      </c>
      <c r="E32" s="206" t="s">
        <v>560</v>
      </c>
    </row>
    <row r="33" spans="1:5" s="165" customFormat="1" ht="13">
      <c r="A33" s="185" t="s">
        <v>27</v>
      </c>
      <c r="B33" s="186" t="s">
        <v>1434</v>
      </c>
      <c r="C33" s="187"/>
      <c r="D33" s="164"/>
      <c r="E33" s="187"/>
    </row>
    <row r="34" spans="1:5" s="165" customFormat="1" ht="13">
      <c r="A34" s="185" t="s">
        <v>1430</v>
      </c>
      <c r="B34" s="186" t="s">
        <v>1503</v>
      </c>
      <c r="C34" s="188"/>
      <c r="D34" s="164"/>
      <c r="E34" s="207"/>
    </row>
    <row r="35" spans="1:5">
      <c r="A35" s="189"/>
      <c r="B35" s="190" t="s">
        <v>1457</v>
      </c>
      <c r="C35" s="191"/>
      <c r="D35" s="166"/>
      <c r="E35" s="208"/>
    </row>
    <row r="36" spans="1:5">
      <c r="A36" s="192" t="s">
        <v>1113</v>
      </c>
      <c r="B36" s="193" t="s">
        <v>1114</v>
      </c>
      <c r="C36" s="103">
        <v>2</v>
      </c>
      <c r="D36" s="167"/>
      <c r="E36" s="209">
        <f>C36*D36</f>
        <v>0</v>
      </c>
    </row>
    <row r="37" spans="1:5" ht="30">
      <c r="A37" s="194"/>
      <c r="B37" s="195" t="s">
        <v>1428</v>
      </c>
      <c r="C37" s="107"/>
      <c r="D37" s="168"/>
      <c r="E37" s="210"/>
    </row>
    <row r="38" spans="1:5">
      <c r="A38" s="196"/>
      <c r="B38" s="195" t="s">
        <v>73</v>
      </c>
      <c r="C38" s="107"/>
      <c r="D38" s="168"/>
      <c r="E38" s="210"/>
    </row>
    <row r="39" spans="1:5">
      <c r="A39" s="196"/>
      <c r="B39" s="197" t="s">
        <v>1115</v>
      </c>
      <c r="C39" s="107"/>
      <c r="D39" s="168"/>
      <c r="E39" s="210"/>
    </row>
    <row r="40" spans="1:5">
      <c r="A40" s="198"/>
      <c r="B40" s="199" t="s">
        <v>186</v>
      </c>
      <c r="C40" s="117"/>
      <c r="D40" s="169"/>
      <c r="E40" s="211"/>
    </row>
    <row r="41" spans="1:5" s="170" customFormat="1">
      <c r="A41" s="192" t="s">
        <v>1116</v>
      </c>
      <c r="B41" s="193" t="s">
        <v>1429</v>
      </c>
      <c r="C41" s="103">
        <v>1</v>
      </c>
      <c r="D41" s="167"/>
      <c r="E41" s="209">
        <f>C41*D41</f>
        <v>0</v>
      </c>
    </row>
    <row r="42" spans="1:5" s="170" customFormat="1" ht="30">
      <c r="A42" s="194"/>
      <c r="B42" s="195" t="s">
        <v>1428</v>
      </c>
      <c r="C42" s="107"/>
      <c r="D42" s="168"/>
      <c r="E42" s="210"/>
    </row>
    <row r="43" spans="1:5" s="170" customFormat="1">
      <c r="A43" s="196"/>
      <c r="B43" s="195" t="s">
        <v>73</v>
      </c>
      <c r="C43" s="107"/>
      <c r="D43" s="168"/>
      <c r="E43" s="210"/>
    </row>
    <row r="44" spans="1:5" s="170" customFormat="1">
      <c r="A44" s="196"/>
      <c r="B44" s="197" t="s">
        <v>1115</v>
      </c>
      <c r="C44" s="107"/>
      <c r="D44" s="168"/>
      <c r="E44" s="210"/>
    </row>
    <row r="45" spans="1:5" s="170" customFormat="1">
      <c r="A45" s="198"/>
      <c r="B45" s="199" t="s">
        <v>186</v>
      </c>
      <c r="C45" s="117"/>
      <c r="D45" s="169"/>
      <c r="E45" s="211"/>
    </row>
    <row r="46" spans="1:5" ht="13">
      <c r="A46" s="200"/>
      <c r="B46" s="201"/>
      <c r="C46" s="201"/>
      <c r="D46" s="171" t="s">
        <v>600</v>
      </c>
      <c r="E46" s="212">
        <f>SUM(E36:E45)</f>
        <v>0</v>
      </c>
    </row>
    <row r="48" spans="1:5" ht="13.5" customHeight="1"/>
  </sheetData>
  <sheetProtection password="E982" sheet="1" objects="1" scenarios="1"/>
  <printOptions horizontalCentered="1"/>
  <pageMargins left="0.15748031496062992" right="0.15748031496062992" top="0.74803149606299213" bottom="0.62992125984251968" header="0.31496062992125984" footer="0.31496062992125984"/>
  <pageSetup paperSize="9" orientation="portrait" r:id="rId1"/>
  <headerFooter>
    <oddHeader>&amp;L&amp;8&amp;K00-038UKCLJ-Hospital&amp;C&amp;8 &amp;K00-0411.3 NAČRT POHIŠTVENE OPREMEHospital - Trakt A&amp;R&amp;8&amp;K00-035API ARHITEKTI  d.o.o.Barjanska 62, 1000 Ljubljana</oddHeader>
    <oddFooter>&amp;L&amp;8&amp;K00-047PZI (projektna dokumentacija za izvedbo gradnje)&amp;C&amp;8&amp;K00-048Stran &amp;P od &amp;N&amp;R&amp;7&amp;K00-044API-907/1421-OP&amp;P od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F240"/>
  <sheetViews>
    <sheetView zoomScale="175" zoomScaleNormal="175" workbookViewId="0">
      <selection activeCell="B25" sqref="B25"/>
    </sheetView>
  </sheetViews>
  <sheetFormatPr defaultColWidth="8.7265625" defaultRowHeight="12.5"/>
  <cols>
    <col min="1" max="1" width="9.1796875" style="79" customWidth="1"/>
    <col min="2" max="2" width="49.81640625" style="231" customWidth="1"/>
    <col min="3" max="3" width="4.453125" style="79" customWidth="1"/>
    <col min="4" max="4" width="15.54296875" style="154" customWidth="1"/>
    <col min="5" max="5" width="10.453125" style="79" customWidth="1"/>
    <col min="6" max="16384" width="8.7265625" style="154"/>
  </cols>
  <sheetData>
    <row r="2" spans="1:6" s="157" customFormat="1">
      <c r="A2" s="173"/>
      <c r="B2" s="223" t="s">
        <v>49</v>
      </c>
      <c r="C2" s="224"/>
      <c r="D2" s="213"/>
      <c r="E2" s="239"/>
    </row>
    <row r="3" spans="1:6" s="215" customFormat="1">
      <c r="A3" s="225"/>
      <c r="B3" s="226" t="s">
        <v>50</v>
      </c>
      <c r="C3" s="178"/>
      <c r="D3" s="214"/>
      <c r="E3" s="240"/>
    </row>
    <row r="4" spans="1:6" s="215" customFormat="1">
      <c r="A4" s="76"/>
      <c r="B4" s="91" t="s">
        <v>51</v>
      </c>
      <c r="C4" s="78"/>
      <c r="D4" s="216"/>
      <c r="E4" s="80"/>
    </row>
    <row r="5" spans="1:6" s="215" customFormat="1">
      <c r="A5" s="76"/>
      <c r="B5" s="181" t="s">
        <v>52</v>
      </c>
      <c r="C5" s="78"/>
      <c r="D5" s="216"/>
      <c r="E5" s="80"/>
    </row>
    <row r="6" spans="1:6" s="218" customFormat="1">
      <c r="A6" s="76"/>
      <c r="B6" s="180" t="s">
        <v>1508</v>
      </c>
      <c r="C6" s="227"/>
      <c r="D6" s="217"/>
      <c r="E6" s="241"/>
    </row>
    <row r="7" spans="1:6" s="218" customFormat="1">
      <c r="A7" s="76"/>
      <c r="B7" s="91" t="s">
        <v>603</v>
      </c>
      <c r="C7" s="227"/>
      <c r="D7" s="217"/>
      <c r="E7" s="241"/>
    </row>
    <row r="8" spans="1:6" s="218" customFormat="1">
      <c r="A8" s="76"/>
      <c r="B8" s="91" t="s">
        <v>604</v>
      </c>
      <c r="C8" s="227"/>
      <c r="D8" s="217"/>
      <c r="E8" s="241"/>
    </row>
    <row r="9" spans="1:6" s="215" customFormat="1">
      <c r="A9" s="76"/>
      <c r="B9" s="90" t="s">
        <v>602</v>
      </c>
      <c r="C9" s="78"/>
      <c r="D9" s="216"/>
      <c r="E9" s="80"/>
    </row>
    <row r="10" spans="1:6" s="215" customFormat="1">
      <c r="A10" s="76"/>
      <c r="B10" s="180" t="s">
        <v>151</v>
      </c>
      <c r="C10" s="78"/>
      <c r="D10" s="216"/>
      <c r="E10" s="80"/>
    </row>
    <row r="11" spans="1:6" s="215" customFormat="1">
      <c r="A11" s="76"/>
      <c r="B11" s="180" t="s">
        <v>53</v>
      </c>
      <c r="C11" s="78"/>
      <c r="D11" s="216"/>
      <c r="E11" s="80"/>
    </row>
    <row r="12" spans="1:6" s="215" customFormat="1">
      <c r="A12" s="76"/>
      <c r="B12" s="180" t="s">
        <v>56</v>
      </c>
      <c r="C12" s="78"/>
      <c r="D12" s="216"/>
      <c r="E12" s="80"/>
    </row>
    <row r="13" spans="1:6" s="215" customFormat="1">
      <c r="A13" s="76"/>
      <c r="B13" s="180" t="s">
        <v>57</v>
      </c>
      <c r="C13" s="78"/>
      <c r="D13" s="216"/>
      <c r="E13" s="80"/>
    </row>
    <row r="14" spans="1:6" s="215" customFormat="1">
      <c r="A14" s="76"/>
      <c r="B14" s="82" t="s">
        <v>1414</v>
      </c>
      <c r="C14" s="78"/>
      <c r="D14" s="216"/>
      <c r="E14" s="80"/>
    </row>
    <row r="15" spans="1:6">
      <c r="A15" s="86"/>
      <c r="B15" s="89" t="s">
        <v>909</v>
      </c>
      <c r="C15" s="85"/>
      <c r="D15" s="153"/>
      <c r="E15" s="87"/>
      <c r="F15" s="170"/>
    </row>
    <row r="16" spans="1:6" ht="30">
      <c r="A16" s="86"/>
      <c r="B16" s="64" t="s">
        <v>805</v>
      </c>
      <c r="C16" s="85"/>
      <c r="D16" s="153"/>
      <c r="E16" s="87"/>
      <c r="F16" s="170"/>
    </row>
    <row r="17" spans="1:6">
      <c r="A17" s="86"/>
      <c r="B17" s="83" t="s">
        <v>53</v>
      </c>
      <c r="C17" s="85"/>
      <c r="D17" s="153"/>
      <c r="E17" s="87"/>
      <c r="F17" s="170"/>
    </row>
    <row r="18" spans="1:6">
      <c r="A18" s="86"/>
      <c r="B18" s="83" t="s">
        <v>804</v>
      </c>
      <c r="C18" s="85"/>
      <c r="D18" s="153"/>
      <c r="E18" s="87"/>
      <c r="F18" s="170"/>
    </row>
    <row r="19" spans="1:6">
      <c r="A19" s="86"/>
      <c r="B19" s="83" t="s">
        <v>54</v>
      </c>
      <c r="C19" s="85"/>
      <c r="D19" s="153"/>
      <c r="E19" s="87"/>
      <c r="F19" s="170"/>
    </row>
    <row r="20" spans="1:6">
      <c r="A20" s="86"/>
      <c r="B20" s="83" t="s">
        <v>546</v>
      </c>
      <c r="C20" s="85"/>
      <c r="D20" s="153"/>
      <c r="E20" s="87"/>
      <c r="F20" s="170"/>
    </row>
    <row r="21" spans="1:6">
      <c r="A21" s="86"/>
      <c r="B21" s="83" t="s">
        <v>55</v>
      </c>
      <c r="C21" s="85"/>
      <c r="D21" s="153"/>
      <c r="E21" s="87"/>
      <c r="F21" s="170"/>
    </row>
    <row r="22" spans="1:6">
      <c r="A22" s="86"/>
      <c r="B22" s="83" t="s">
        <v>56</v>
      </c>
      <c r="C22" s="85"/>
      <c r="D22" s="153"/>
      <c r="E22" s="87"/>
      <c r="F22" s="170"/>
    </row>
    <row r="23" spans="1:6">
      <c r="A23" s="86"/>
      <c r="B23" s="83" t="s">
        <v>57</v>
      </c>
      <c r="C23" s="85"/>
      <c r="D23" s="153"/>
      <c r="E23" s="87"/>
      <c r="F23" s="170"/>
    </row>
    <row r="24" spans="1:6" s="215" customFormat="1" ht="13">
      <c r="A24" s="76"/>
      <c r="B24" s="228" t="s">
        <v>58</v>
      </c>
      <c r="C24" s="78"/>
      <c r="D24" s="216"/>
      <c r="E24" s="80"/>
    </row>
    <row r="25" spans="1:6" s="215" customFormat="1">
      <c r="A25" s="76"/>
      <c r="B25" s="180" t="s">
        <v>59</v>
      </c>
      <c r="C25" s="78"/>
      <c r="D25" s="216"/>
      <c r="E25" s="80"/>
    </row>
    <row r="26" spans="1:6" s="215" customFormat="1">
      <c r="A26" s="76"/>
      <c r="B26" s="180" t="s">
        <v>60</v>
      </c>
      <c r="C26" s="78"/>
      <c r="D26" s="216"/>
      <c r="E26" s="80"/>
    </row>
    <row r="27" spans="1:6" s="215" customFormat="1">
      <c r="A27" s="76"/>
      <c r="B27" s="180" t="s">
        <v>61</v>
      </c>
      <c r="C27" s="78"/>
      <c r="D27" s="216"/>
      <c r="E27" s="80"/>
    </row>
    <row r="28" spans="1:6" s="215" customFormat="1">
      <c r="A28" s="76"/>
      <c r="B28" s="181" t="s">
        <v>62</v>
      </c>
      <c r="C28" s="78"/>
      <c r="D28" s="216"/>
      <c r="E28" s="80"/>
    </row>
    <row r="29" spans="1:6" s="215" customFormat="1">
      <c r="A29" s="76"/>
      <c r="B29" s="180" t="s">
        <v>63</v>
      </c>
      <c r="C29" s="78"/>
      <c r="D29" s="216"/>
      <c r="E29" s="80"/>
    </row>
    <row r="30" spans="1:6" s="215" customFormat="1">
      <c r="A30" s="76"/>
      <c r="B30" s="180" t="s">
        <v>64</v>
      </c>
      <c r="C30" s="78"/>
      <c r="D30" s="216"/>
      <c r="E30" s="80"/>
    </row>
    <row r="31" spans="1:6" s="215" customFormat="1">
      <c r="A31" s="76"/>
      <c r="B31" s="180" t="s">
        <v>65</v>
      </c>
      <c r="C31" s="78"/>
      <c r="D31" s="216"/>
      <c r="E31" s="80"/>
    </row>
    <row r="32" spans="1:6" s="215" customFormat="1">
      <c r="A32" s="76"/>
      <c r="B32" s="91" t="s">
        <v>66</v>
      </c>
      <c r="C32" s="78"/>
      <c r="D32" s="216"/>
      <c r="E32" s="80"/>
    </row>
    <row r="33" spans="1:5" s="215" customFormat="1">
      <c r="A33" s="76"/>
      <c r="B33" s="91" t="s">
        <v>67</v>
      </c>
      <c r="C33" s="78"/>
      <c r="D33" s="216"/>
      <c r="E33" s="80"/>
    </row>
    <row r="34" spans="1:5" s="215" customFormat="1">
      <c r="A34" s="76"/>
      <c r="B34" s="181" t="s">
        <v>68</v>
      </c>
      <c r="C34" s="78"/>
      <c r="D34" s="216"/>
      <c r="E34" s="80"/>
    </row>
    <row r="35" spans="1:5" s="215" customFormat="1">
      <c r="A35" s="76"/>
      <c r="B35" s="81" t="s">
        <v>172</v>
      </c>
      <c r="C35" s="78"/>
      <c r="D35" s="216"/>
      <c r="E35" s="80"/>
    </row>
    <row r="36" spans="1:5" s="215" customFormat="1">
      <c r="A36" s="76"/>
      <c r="B36" s="180" t="s">
        <v>605</v>
      </c>
      <c r="C36" s="78"/>
      <c r="D36" s="216"/>
      <c r="E36" s="80"/>
    </row>
    <row r="37" spans="1:5" s="215" customFormat="1">
      <c r="A37" s="76"/>
      <c r="B37" s="180" t="s">
        <v>69</v>
      </c>
      <c r="C37" s="78"/>
      <c r="D37" s="216"/>
      <c r="E37" s="80"/>
    </row>
    <row r="38" spans="1:5" s="215" customFormat="1">
      <c r="A38" s="76"/>
      <c r="B38" s="181" t="s">
        <v>71</v>
      </c>
      <c r="C38" s="78"/>
      <c r="D38" s="216"/>
      <c r="E38" s="80"/>
    </row>
    <row r="39" spans="1:5" s="215" customFormat="1">
      <c r="A39" s="229"/>
      <c r="B39" s="230" t="s">
        <v>72</v>
      </c>
      <c r="C39" s="183"/>
      <c r="D39" s="219"/>
      <c r="E39" s="242"/>
    </row>
    <row r="41" spans="1:5">
      <c r="C41" s="232" t="s">
        <v>0</v>
      </c>
      <c r="D41" s="220" t="s">
        <v>559</v>
      </c>
      <c r="E41" s="243" t="s">
        <v>560</v>
      </c>
    </row>
    <row r="42" spans="1:5" s="222" customFormat="1" ht="13">
      <c r="A42" s="233" t="s">
        <v>27</v>
      </c>
      <c r="B42" s="234" t="s">
        <v>1434</v>
      </c>
      <c r="C42" s="235"/>
      <c r="D42" s="221"/>
      <c r="E42" s="235"/>
    </row>
    <row r="43" spans="1:5" s="222" customFormat="1" ht="13">
      <c r="A43" s="233" t="s">
        <v>1431</v>
      </c>
      <c r="B43" s="234" t="s">
        <v>1501</v>
      </c>
      <c r="C43" s="236"/>
      <c r="D43" s="221"/>
      <c r="E43" s="244"/>
    </row>
    <row r="44" spans="1:5">
      <c r="A44" s="189"/>
      <c r="B44" s="190" t="s">
        <v>1457</v>
      </c>
      <c r="C44" s="191"/>
      <c r="D44" s="166"/>
      <c r="E44" s="208"/>
    </row>
    <row r="45" spans="1:5">
      <c r="A45" s="196" t="s">
        <v>1432</v>
      </c>
      <c r="B45" s="195" t="s">
        <v>1477</v>
      </c>
      <c r="C45" s="107">
        <v>6</v>
      </c>
      <c r="D45" s="108"/>
      <c r="E45" s="109">
        <f>C45*D45</f>
        <v>0</v>
      </c>
    </row>
    <row r="46" spans="1:5" ht="40">
      <c r="A46" s="196"/>
      <c r="B46" s="237" t="s">
        <v>1438</v>
      </c>
      <c r="C46" s="107"/>
      <c r="D46" s="108"/>
      <c r="E46" s="109"/>
    </row>
    <row r="47" spans="1:5">
      <c r="A47" s="196"/>
      <c r="B47" s="195" t="s">
        <v>73</v>
      </c>
      <c r="C47" s="107"/>
      <c r="D47" s="108"/>
      <c r="E47" s="109"/>
    </row>
    <row r="48" spans="1:5" ht="20">
      <c r="A48" s="196"/>
      <c r="B48" s="237" t="s">
        <v>1439</v>
      </c>
      <c r="C48" s="107"/>
      <c r="D48" s="108"/>
      <c r="E48" s="109"/>
    </row>
    <row r="49" spans="1:5">
      <c r="A49" s="196"/>
      <c r="B49" s="195" t="s">
        <v>1115</v>
      </c>
      <c r="C49" s="107"/>
      <c r="D49" s="108"/>
      <c r="E49" s="109"/>
    </row>
    <row r="50" spans="1:5">
      <c r="A50" s="196"/>
      <c r="B50" s="237" t="s">
        <v>186</v>
      </c>
      <c r="C50" s="107"/>
      <c r="D50" s="108"/>
      <c r="E50" s="109"/>
    </row>
    <row r="51" spans="1:5">
      <c r="A51" s="196"/>
      <c r="B51" s="195" t="s">
        <v>446</v>
      </c>
      <c r="C51" s="107"/>
      <c r="D51" s="108"/>
      <c r="E51" s="109"/>
    </row>
    <row r="52" spans="1:5" ht="20">
      <c r="A52" s="196"/>
      <c r="B52" s="237" t="s">
        <v>569</v>
      </c>
      <c r="C52" s="107"/>
      <c r="D52" s="108"/>
      <c r="E52" s="109"/>
    </row>
    <row r="53" spans="1:5">
      <c r="A53" s="196"/>
      <c r="B53" s="195"/>
      <c r="C53" s="107"/>
      <c r="D53" s="108"/>
      <c r="E53" s="109"/>
    </row>
    <row r="54" spans="1:5" s="222" customFormat="1" ht="13">
      <c r="A54" s="233" t="s">
        <v>28</v>
      </c>
      <c r="B54" s="234" t="s">
        <v>1433</v>
      </c>
      <c r="C54" s="235"/>
      <c r="D54" s="221"/>
      <c r="E54" s="235"/>
    </row>
    <row r="55" spans="1:5" s="222" customFormat="1" ht="13">
      <c r="A55" s="233" t="s">
        <v>1441</v>
      </c>
      <c r="B55" s="234" t="s">
        <v>1502</v>
      </c>
      <c r="C55" s="236"/>
      <c r="D55" s="221"/>
      <c r="E55" s="244"/>
    </row>
    <row r="56" spans="1:5">
      <c r="A56" s="189"/>
      <c r="B56" s="190" t="s">
        <v>1461</v>
      </c>
      <c r="C56" s="191"/>
      <c r="D56" s="166"/>
      <c r="E56" s="208"/>
    </row>
    <row r="57" spans="1:5">
      <c r="A57" s="192" t="s">
        <v>1435</v>
      </c>
      <c r="B57" s="193" t="s">
        <v>1476</v>
      </c>
      <c r="C57" s="103">
        <v>10</v>
      </c>
      <c r="D57" s="104"/>
      <c r="E57" s="105">
        <f>C57*D57</f>
        <v>0</v>
      </c>
    </row>
    <row r="58" spans="1:5" ht="50">
      <c r="A58" s="194"/>
      <c r="B58" s="195" t="s">
        <v>1449</v>
      </c>
      <c r="C58" s="107"/>
      <c r="D58" s="108"/>
      <c r="E58" s="109"/>
    </row>
    <row r="59" spans="1:5">
      <c r="A59" s="196"/>
      <c r="B59" s="195" t="s">
        <v>73</v>
      </c>
      <c r="C59" s="107"/>
      <c r="D59" s="108"/>
      <c r="E59" s="109"/>
    </row>
    <row r="60" spans="1:5">
      <c r="A60" s="196"/>
      <c r="B60" s="237" t="s">
        <v>567</v>
      </c>
      <c r="C60" s="107"/>
      <c r="D60" s="108"/>
      <c r="E60" s="109"/>
    </row>
    <row r="61" spans="1:5">
      <c r="A61" s="196"/>
      <c r="B61" s="237" t="s">
        <v>446</v>
      </c>
      <c r="C61" s="107"/>
      <c r="D61" s="108"/>
      <c r="E61" s="109"/>
    </row>
    <row r="62" spans="1:5" ht="20">
      <c r="A62" s="198"/>
      <c r="B62" s="238" t="s">
        <v>569</v>
      </c>
      <c r="C62" s="117"/>
      <c r="D62" s="118"/>
      <c r="E62" s="119"/>
    </row>
    <row r="63" spans="1:5" s="170" customFormat="1">
      <c r="A63" s="192" t="s">
        <v>1436</v>
      </c>
      <c r="B63" s="193" t="s">
        <v>1475</v>
      </c>
      <c r="C63" s="103">
        <v>4</v>
      </c>
      <c r="D63" s="167"/>
      <c r="E63" s="209">
        <f>C63*D63</f>
        <v>0</v>
      </c>
    </row>
    <row r="64" spans="1:5" s="170" customFormat="1" ht="50">
      <c r="A64" s="194"/>
      <c r="B64" s="195" t="s">
        <v>1449</v>
      </c>
      <c r="C64" s="107"/>
      <c r="D64" s="168"/>
      <c r="E64" s="210"/>
    </row>
    <row r="65" spans="1:5" s="170" customFormat="1">
      <c r="A65" s="196"/>
      <c r="B65" s="195" t="s">
        <v>73</v>
      </c>
      <c r="C65" s="107"/>
      <c r="D65" s="168"/>
      <c r="E65" s="210"/>
    </row>
    <row r="66" spans="1:5" s="170" customFormat="1">
      <c r="A66" s="196"/>
      <c r="B66" s="237" t="s">
        <v>567</v>
      </c>
      <c r="C66" s="107"/>
      <c r="D66" s="168"/>
      <c r="E66" s="210"/>
    </row>
    <row r="67" spans="1:5" s="170" customFormat="1">
      <c r="A67" s="196"/>
      <c r="B67" s="237" t="s">
        <v>446</v>
      </c>
      <c r="C67" s="107"/>
      <c r="D67" s="168"/>
      <c r="E67" s="210"/>
    </row>
    <row r="68" spans="1:5" s="170" customFormat="1" ht="20">
      <c r="A68" s="198"/>
      <c r="B68" s="238" t="s">
        <v>569</v>
      </c>
      <c r="C68" s="117"/>
      <c r="D68" s="169"/>
      <c r="E68" s="211"/>
    </row>
    <row r="69" spans="1:5" s="170" customFormat="1">
      <c r="A69" s="192" t="s">
        <v>1437</v>
      </c>
      <c r="B69" s="193" t="s">
        <v>1474</v>
      </c>
      <c r="C69" s="103">
        <v>2</v>
      </c>
      <c r="D69" s="167"/>
      <c r="E69" s="209">
        <f>C69*D69</f>
        <v>0</v>
      </c>
    </row>
    <row r="70" spans="1:5" s="170" customFormat="1" ht="50">
      <c r="A70" s="194"/>
      <c r="B70" s="195" t="s">
        <v>1449</v>
      </c>
      <c r="C70" s="107"/>
      <c r="D70" s="168"/>
      <c r="E70" s="210"/>
    </row>
    <row r="71" spans="1:5" s="170" customFormat="1">
      <c r="A71" s="196"/>
      <c r="B71" s="195" t="s">
        <v>73</v>
      </c>
      <c r="C71" s="107"/>
      <c r="D71" s="168"/>
      <c r="E71" s="210"/>
    </row>
    <row r="72" spans="1:5" s="170" customFormat="1">
      <c r="A72" s="196"/>
      <c r="B72" s="237" t="s">
        <v>567</v>
      </c>
      <c r="C72" s="107"/>
      <c r="D72" s="168"/>
      <c r="E72" s="210"/>
    </row>
    <row r="73" spans="1:5" s="170" customFormat="1">
      <c r="A73" s="196"/>
      <c r="B73" s="237" t="s">
        <v>446</v>
      </c>
      <c r="C73" s="107"/>
      <c r="D73" s="168"/>
      <c r="E73" s="210"/>
    </row>
    <row r="74" spans="1:5" s="170" customFormat="1" ht="20">
      <c r="A74" s="198"/>
      <c r="B74" s="238" t="s">
        <v>569</v>
      </c>
      <c r="C74" s="117"/>
      <c r="D74" s="169"/>
      <c r="E74" s="211"/>
    </row>
    <row r="75" spans="1:5">
      <c r="A75" s="189"/>
      <c r="B75" s="190" t="s">
        <v>1460</v>
      </c>
      <c r="C75" s="191"/>
      <c r="D75" s="166"/>
      <c r="E75" s="208"/>
    </row>
    <row r="76" spans="1:5" s="170" customFormat="1">
      <c r="A76" s="192" t="s">
        <v>1380</v>
      </c>
      <c r="B76" s="193" t="s">
        <v>1473</v>
      </c>
      <c r="C76" s="103">
        <v>6</v>
      </c>
      <c r="D76" s="167"/>
      <c r="E76" s="209">
        <f>C76*D76</f>
        <v>0</v>
      </c>
    </row>
    <row r="77" spans="1:5" s="170" customFormat="1" ht="50">
      <c r="A77" s="194"/>
      <c r="B77" s="195" t="s">
        <v>1448</v>
      </c>
      <c r="C77" s="107"/>
      <c r="D77" s="168"/>
      <c r="E77" s="210"/>
    </row>
    <row r="78" spans="1:5" s="170" customFormat="1">
      <c r="A78" s="196"/>
      <c r="B78" s="195" t="s">
        <v>73</v>
      </c>
      <c r="C78" s="107"/>
      <c r="D78" s="168"/>
      <c r="E78" s="210"/>
    </row>
    <row r="79" spans="1:5" s="170" customFormat="1">
      <c r="A79" s="196"/>
      <c r="B79" s="237" t="s">
        <v>567</v>
      </c>
      <c r="C79" s="107"/>
      <c r="D79" s="168"/>
      <c r="E79" s="210"/>
    </row>
    <row r="80" spans="1:5" s="170" customFormat="1">
      <c r="A80" s="196"/>
      <c r="B80" s="237" t="s">
        <v>446</v>
      </c>
      <c r="C80" s="107"/>
      <c r="D80" s="168"/>
      <c r="E80" s="210"/>
    </row>
    <row r="81" spans="1:5" s="170" customFormat="1" ht="20">
      <c r="A81" s="198"/>
      <c r="B81" s="238" t="s">
        <v>569</v>
      </c>
      <c r="C81" s="117"/>
      <c r="D81" s="169"/>
      <c r="E81" s="211"/>
    </row>
    <row r="82" spans="1:5" s="170" customFormat="1">
      <c r="A82" s="192" t="s">
        <v>688</v>
      </c>
      <c r="B82" s="193" t="s">
        <v>1472</v>
      </c>
      <c r="C82" s="103">
        <v>1</v>
      </c>
      <c r="D82" s="167"/>
      <c r="E82" s="209">
        <f>C82*D82</f>
        <v>0</v>
      </c>
    </row>
    <row r="83" spans="1:5" s="170" customFormat="1" ht="50">
      <c r="A83" s="194"/>
      <c r="B83" s="195" t="s">
        <v>1448</v>
      </c>
      <c r="C83" s="107"/>
      <c r="D83" s="168"/>
      <c r="E83" s="210"/>
    </row>
    <row r="84" spans="1:5" s="170" customFormat="1">
      <c r="A84" s="196"/>
      <c r="B84" s="195" t="s">
        <v>73</v>
      </c>
      <c r="C84" s="107"/>
      <c r="D84" s="168"/>
      <c r="E84" s="210"/>
    </row>
    <row r="85" spans="1:5" s="170" customFormat="1">
      <c r="A85" s="196"/>
      <c r="B85" s="237" t="s">
        <v>567</v>
      </c>
      <c r="C85" s="107"/>
      <c r="D85" s="168"/>
      <c r="E85" s="210"/>
    </row>
    <row r="86" spans="1:5" s="170" customFormat="1">
      <c r="A86" s="196"/>
      <c r="B86" s="237" t="s">
        <v>446</v>
      </c>
      <c r="C86" s="107"/>
      <c r="D86" s="168"/>
      <c r="E86" s="210"/>
    </row>
    <row r="87" spans="1:5" s="170" customFormat="1" ht="20">
      <c r="A87" s="198"/>
      <c r="B87" s="238" t="s">
        <v>569</v>
      </c>
      <c r="C87" s="117"/>
      <c r="D87" s="169"/>
      <c r="E87" s="211"/>
    </row>
    <row r="88" spans="1:5" s="170" customFormat="1">
      <c r="A88" s="192" t="s">
        <v>1440</v>
      </c>
      <c r="B88" s="193" t="s">
        <v>1471</v>
      </c>
      <c r="C88" s="103">
        <v>3</v>
      </c>
      <c r="D88" s="167"/>
      <c r="E88" s="209">
        <f>C88*D88</f>
        <v>0</v>
      </c>
    </row>
    <row r="89" spans="1:5" s="170" customFormat="1" ht="50">
      <c r="A89" s="194"/>
      <c r="B89" s="195" t="s">
        <v>1448</v>
      </c>
      <c r="C89" s="107"/>
      <c r="D89" s="168"/>
      <c r="E89" s="210"/>
    </row>
    <row r="90" spans="1:5" s="170" customFormat="1">
      <c r="A90" s="196"/>
      <c r="B90" s="195" t="s">
        <v>73</v>
      </c>
      <c r="C90" s="107"/>
      <c r="D90" s="168"/>
      <c r="E90" s="210"/>
    </row>
    <row r="91" spans="1:5" s="170" customFormat="1">
      <c r="A91" s="196"/>
      <c r="B91" s="237" t="s">
        <v>567</v>
      </c>
      <c r="C91" s="107"/>
      <c r="D91" s="168"/>
      <c r="E91" s="210"/>
    </row>
    <row r="92" spans="1:5" s="170" customFormat="1">
      <c r="A92" s="196"/>
      <c r="B92" s="237" t="s">
        <v>446</v>
      </c>
      <c r="C92" s="107"/>
      <c r="D92" s="168"/>
      <c r="E92" s="210"/>
    </row>
    <row r="93" spans="1:5" s="170" customFormat="1" ht="20">
      <c r="A93" s="198"/>
      <c r="B93" s="238" t="s">
        <v>569</v>
      </c>
      <c r="C93" s="117"/>
      <c r="D93" s="169"/>
      <c r="E93" s="211"/>
    </row>
    <row r="94" spans="1:5" s="222" customFormat="1" ht="13">
      <c r="A94" s="233" t="s">
        <v>1441</v>
      </c>
      <c r="B94" s="234" t="s">
        <v>1500</v>
      </c>
      <c r="C94" s="236"/>
      <c r="D94" s="221"/>
      <c r="E94" s="244"/>
    </row>
    <row r="95" spans="1:5">
      <c r="A95" s="189"/>
      <c r="B95" s="190" t="s">
        <v>1459</v>
      </c>
      <c r="C95" s="191"/>
      <c r="D95" s="166"/>
      <c r="E95" s="208"/>
    </row>
    <row r="96" spans="1:5" s="170" customFormat="1">
      <c r="A96" s="192" t="s">
        <v>1117</v>
      </c>
      <c r="B96" s="193" t="s">
        <v>1470</v>
      </c>
      <c r="C96" s="103">
        <v>1</v>
      </c>
      <c r="D96" s="167"/>
      <c r="E96" s="209">
        <f>C96*D96</f>
        <v>0</v>
      </c>
    </row>
    <row r="97" spans="1:5" s="170" customFormat="1" ht="60">
      <c r="A97" s="194"/>
      <c r="B97" s="195" t="s">
        <v>1442</v>
      </c>
      <c r="C97" s="107"/>
      <c r="D97" s="168"/>
      <c r="E97" s="210"/>
    </row>
    <row r="98" spans="1:5" s="170" customFormat="1">
      <c r="A98" s="196"/>
      <c r="B98" s="195" t="s">
        <v>73</v>
      </c>
      <c r="C98" s="107"/>
      <c r="D98" s="168"/>
      <c r="E98" s="210"/>
    </row>
    <row r="99" spans="1:5" s="170" customFormat="1" ht="20">
      <c r="A99" s="196"/>
      <c r="B99" s="237" t="s">
        <v>1443</v>
      </c>
      <c r="C99" s="107"/>
      <c r="D99" s="168"/>
      <c r="E99" s="210"/>
    </row>
    <row r="100" spans="1:5" s="170" customFormat="1">
      <c r="A100" s="196"/>
      <c r="B100" s="237" t="s">
        <v>1444</v>
      </c>
      <c r="C100" s="107"/>
      <c r="D100" s="168"/>
      <c r="E100" s="210"/>
    </row>
    <row r="101" spans="1:5" s="170" customFormat="1">
      <c r="A101" s="196"/>
      <c r="B101" s="237" t="s">
        <v>1445</v>
      </c>
      <c r="C101" s="107"/>
      <c r="D101" s="168"/>
      <c r="E101" s="210"/>
    </row>
    <row r="102" spans="1:5" s="170" customFormat="1">
      <c r="A102" s="196"/>
      <c r="B102" s="237" t="s">
        <v>446</v>
      </c>
      <c r="C102" s="107"/>
      <c r="D102" s="168"/>
      <c r="E102" s="210"/>
    </row>
    <row r="103" spans="1:5" s="170" customFormat="1" ht="20">
      <c r="A103" s="198"/>
      <c r="B103" s="238" t="s">
        <v>569</v>
      </c>
      <c r="C103" s="117"/>
      <c r="D103" s="169"/>
      <c r="E103" s="211"/>
    </row>
    <row r="104" spans="1:5" s="222" customFormat="1" ht="13">
      <c r="A104" s="233" t="s">
        <v>1446</v>
      </c>
      <c r="B104" s="234" t="s">
        <v>1501</v>
      </c>
      <c r="C104" s="236"/>
      <c r="D104" s="221"/>
      <c r="E104" s="244"/>
    </row>
    <row r="105" spans="1:5">
      <c r="A105" s="189"/>
      <c r="B105" s="190" t="s">
        <v>1458</v>
      </c>
      <c r="C105" s="191"/>
      <c r="D105" s="166"/>
      <c r="E105" s="208"/>
    </row>
    <row r="106" spans="1:5" s="170" customFormat="1">
      <c r="A106" s="192" t="s">
        <v>1450</v>
      </c>
      <c r="B106" s="193" t="s">
        <v>1469</v>
      </c>
      <c r="C106" s="103">
        <v>1</v>
      </c>
      <c r="D106" s="167"/>
      <c r="E106" s="209">
        <f>C106*D106</f>
        <v>0</v>
      </c>
    </row>
    <row r="107" spans="1:5" s="170" customFormat="1" ht="50">
      <c r="A107" s="194"/>
      <c r="B107" s="195" t="s">
        <v>1447</v>
      </c>
      <c r="C107" s="107"/>
      <c r="D107" s="168"/>
      <c r="E107" s="210"/>
    </row>
    <row r="108" spans="1:5" s="170" customFormat="1">
      <c r="A108" s="196"/>
      <c r="B108" s="195" t="s">
        <v>73</v>
      </c>
      <c r="C108" s="107"/>
      <c r="D108" s="168"/>
      <c r="E108" s="210"/>
    </row>
    <row r="109" spans="1:5" s="170" customFormat="1">
      <c r="A109" s="196"/>
      <c r="B109" s="237" t="s">
        <v>567</v>
      </c>
      <c r="C109" s="107"/>
      <c r="D109" s="168"/>
      <c r="E109" s="210"/>
    </row>
    <row r="110" spans="1:5" s="170" customFormat="1">
      <c r="A110" s="196"/>
      <c r="B110" s="237" t="s">
        <v>446</v>
      </c>
      <c r="C110" s="107"/>
      <c r="D110" s="168"/>
      <c r="E110" s="210"/>
    </row>
    <row r="111" spans="1:5" s="170" customFormat="1" ht="20">
      <c r="A111" s="198"/>
      <c r="B111" s="238" t="s">
        <v>569</v>
      </c>
      <c r="C111" s="117"/>
      <c r="D111" s="169"/>
      <c r="E111" s="211"/>
    </row>
    <row r="112" spans="1:5" s="170" customFormat="1">
      <c r="A112" s="192" t="s">
        <v>2572</v>
      </c>
      <c r="B112" s="193" t="s">
        <v>2573</v>
      </c>
      <c r="C112" s="103">
        <v>1</v>
      </c>
      <c r="D112" s="167"/>
      <c r="E112" s="209">
        <f>C112*D112</f>
        <v>0</v>
      </c>
    </row>
    <row r="113" spans="1:5" s="170" customFormat="1" ht="50">
      <c r="A113" s="194"/>
      <c r="B113" s="195" t="s">
        <v>1447</v>
      </c>
      <c r="C113" s="107"/>
      <c r="D113" s="168"/>
      <c r="E113" s="210"/>
    </row>
    <row r="114" spans="1:5" s="170" customFormat="1">
      <c r="A114" s="196"/>
      <c r="B114" s="195" t="s">
        <v>73</v>
      </c>
      <c r="C114" s="107"/>
      <c r="D114" s="168"/>
      <c r="E114" s="210"/>
    </row>
    <row r="115" spans="1:5" s="170" customFormat="1">
      <c r="A115" s="196"/>
      <c r="B115" s="237" t="s">
        <v>567</v>
      </c>
      <c r="C115" s="107"/>
      <c r="D115" s="168"/>
      <c r="E115" s="210"/>
    </row>
    <row r="116" spans="1:5" s="170" customFormat="1">
      <c r="A116" s="196"/>
      <c r="B116" s="237" t="s">
        <v>446</v>
      </c>
      <c r="C116" s="107"/>
      <c r="D116" s="168"/>
      <c r="E116" s="210"/>
    </row>
    <row r="117" spans="1:5" s="170" customFormat="1" ht="20">
      <c r="A117" s="198"/>
      <c r="B117" s="238" t="s">
        <v>569</v>
      </c>
      <c r="C117" s="117"/>
      <c r="D117" s="169"/>
      <c r="E117" s="211"/>
    </row>
    <row r="118" spans="1:5" s="170" customFormat="1">
      <c r="A118" s="192" t="s">
        <v>1451</v>
      </c>
      <c r="B118" s="193" t="s">
        <v>1468</v>
      </c>
      <c r="C118" s="103">
        <v>1</v>
      </c>
      <c r="D118" s="167"/>
      <c r="E118" s="209">
        <f>C118*D118</f>
        <v>0</v>
      </c>
    </row>
    <row r="119" spans="1:5" s="170" customFormat="1" ht="50">
      <c r="A119" s="194"/>
      <c r="B119" s="195" t="s">
        <v>1447</v>
      </c>
      <c r="C119" s="107"/>
      <c r="D119" s="168"/>
      <c r="E119" s="210"/>
    </row>
    <row r="120" spans="1:5" s="170" customFormat="1">
      <c r="A120" s="196"/>
      <c r="B120" s="195" t="s">
        <v>73</v>
      </c>
      <c r="C120" s="107"/>
      <c r="D120" s="168"/>
      <c r="E120" s="210"/>
    </row>
    <row r="121" spans="1:5" s="170" customFormat="1">
      <c r="A121" s="196"/>
      <c r="B121" s="237" t="s">
        <v>567</v>
      </c>
      <c r="C121" s="107"/>
      <c r="D121" s="168"/>
      <c r="E121" s="210"/>
    </row>
    <row r="122" spans="1:5" s="170" customFormat="1">
      <c r="A122" s="196"/>
      <c r="B122" s="237" t="s">
        <v>446</v>
      </c>
      <c r="C122" s="107"/>
      <c r="D122" s="168"/>
      <c r="E122" s="210"/>
    </row>
    <row r="123" spans="1:5" s="170" customFormat="1" ht="20">
      <c r="A123" s="198"/>
      <c r="B123" s="238" t="s">
        <v>569</v>
      </c>
      <c r="C123" s="117"/>
      <c r="D123" s="169"/>
      <c r="E123" s="211"/>
    </row>
    <row r="124" spans="1:5" s="170" customFormat="1">
      <c r="A124" s="192" t="s">
        <v>1452</v>
      </c>
      <c r="B124" s="193" t="s">
        <v>1467</v>
      </c>
      <c r="C124" s="103">
        <v>1</v>
      </c>
      <c r="D124" s="167"/>
      <c r="E124" s="209">
        <f>C124*D124</f>
        <v>0</v>
      </c>
    </row>
    <row r="125" spans="1:5" s="170" customFormat="1" ht="50">
      <c r="A125" s="194"/>
      <c r="B125" s="195" t="s">
        <v>1447</v>
      </c>
      <c r="C125" s="107"/>
      <c r="D125" s="168"/>
      <c r="E125" s="210"/>
    </row>
    <row r="126" spans="1:5" s="170" customFormat="1">
      <c r="A126" s="196"/>
      <c r="B126" s="195" t="s">
        <v>73</v>
      </c>
      <c r="C126" s="107"/>
      <c r="D126" s="168"/>
      <c r="E126" s="210"/>
    </row>
    <row r="127" spans="1:5" s="170" customFormat="1">
      <c r="A127" s="196"/>
      <c r="B127" s="237" t="s">
        <v>567</v>
      </c>
      <c r="C127" s="107"/>
      <c r="D127" s="168"/>
      <c r="E127" s="210"/>
    </row>
    <row r="128" spans="1:5" s="170" customFormat="1">
      <c r="A128" s="196"/>
      <c r="B128" s="237" t="s">
        <v>446</v>
      </c>
      <c r="C128" s="107"/>
      <c r="D128" s="168"/>
      <c r="E128" s="210"/>
    </row>
    <row r="129" spans="1:5" s="170" customFormat="1" ht="20">
      <c r="A129" s="198"/>
      <c r="B129" s="238" t="s">
        <v>569</v>
      </c>
      <c r="C129" s="117"/>
      <c r="D129" s="169"/>
      <c r="E129" s="211"/>
    </row>
    <row r="130" spans="1:5" s="170" customFormat="1">
      <c r="A130" s="192" t="s">
        <v>1453</v>
      </c>
      <c r="B130" s="193" t="s">
        <v>1466</v>
      </c>
      <c r="C130" s="103">
        <v>1</v>
      </c>
      <c r="D130" s="167"/>
      <c r="E130" s="209">
        <f>C130*D130</f>
        <v>0</v>
      </c>
    </row>
    <row r="131" spans="1:5" s="170" customFormat="1" ht="50">
      <c r="A131" s="194"/>
      <c r="B131" s="195" t="s">
        <v>1447</v>
      </c>
      <c r="C131" s="107"/>
      <c r="D131" s="168"/>
      <c r="E131" s="210"/>
    </row>
    <row r="132" spans="1:5" s="170" customFormat="1">
      <c r="A132" s="196"/>
      <c r="B132" s="195" t="s">
        <v>73</v>
      </c>
      <c r="C132" s="107"/>
      <c r="D132" s="168"/>
      <c r="E132" s="210"/>
    </row>
    <row r="133" spans="1:5" s="170" customFormat="1">
      <c r="A133" s="196"/>
      <c r="B133" s="237" t="s">
        <v>567</v>
      </c>
      <c r="C133" s="107"/>
      <c r="D133" s="168"/>
      <c r="E133" s="210"/>
    </row>
    <row r="134" spans="1:5" s="170" customFormat="1">
      <c r="A134" s="196"/>
      <c r="B134" s="237" t="s">
        <v>446</v>
      </c>
      <c r="C134" s="107"/>
      <c r="D134" s="168"/>
      <c r="E134" s="210"/>
    </row>
    <row r="135" spans="1:5" s="170" customFormat="1" ht="20">
      <c r="A135" s="198"/>
      <c r="B135" s="238" t="s">
        <v>569</v>
      </c>
      <c r="C135" s="117"/>
      <c r="D135" s="169"/>
      <c r="E135" s="211"/>
    </row>
    <row r="136" spans="1:5" s="170" customFormat="1">
      <c r="A136" s="192" t="s">
        <v>1454</v>
      </c>
      <c r="B136" s="193" t="s">
        <v>1463</v>
      </c>
      <c r="C136" s="103">
        <v>2</v>
      </c>
      <c r="D136" s="167"/>
      <c r="E136" s="209">
        <f>C136*D136</f>
        <v>0</v>
      </c>
    </row>
    <row r="137" spans="1:5" s="170" customFormat="1" ht="50">
      <c r="A137" s="194"/>
      <c r="B137" s="195" t="s">
        <v>1447</v>
      </c>
      <c r="C137" s="107"/>
      <c r="D137" s="168"/>
      <c r="E137" s="210"/>
    </row>
    <row r="138" spans="1:5" s="170" customFormat="1">
      <c r="A138" s="196"/>
      <c r="B138" s="195" t="s">
        <v>73</v>
      </c>
      <c r="C138" s="107"/>
      <c r="D138" s="168"/>
      <c r="E138" s="210"/>
    </row>
    <row r="139" spans="1:5" s="170" customFormat="1">
      <c r="A139" s="196"/>
      <c r="B139" s="237" t="s">
        <v>567</v>
      </c>
      <c r="C139" s="107"/>
      <c r="D139" s="168"/>
      <c r="E139" s="210"/>
    </row>
    <row r="140" spans="1:5" s="170" customFormat="1">
      <c r="A140" s="196"/>
      <c r="B140" s="237" t="s">
        <v>446</v>
      </c>
      <c r="C140" s="107"/>
      <c r="D140" s="168"/>
      <c r="E140" s="210"/>
    </row>
    <row r="141" spans="1:5" s="170" customFormat="1" ht="20">
      <c r="A141" s="198"/>
      <c r="B141" s="238" t="s">
        <v>569</v>
      </c>
      <c r="C141" s="117"/>
      <c r="D141" s="169"/>
      <c r="E141" s="211"/>
    </row>
    <row r="142" spans="1:5" s="170" customFormat="1">
      <c r="A142" s="192" t="s">
        <v>1455</v>
      </c>
      <c r="B142" s="193" t="s">
        <v>1464</v>
      </c>
      <c r="C142" s="103">
        <v>1</v>
      </c>
      <c r="D142" s="167"/>
      <c r="E142" s="209">
        <f>C142*D142</f>
        <v>0</v>
      </c>
    </row>
    <row r="143" spans="1:5" s="170" customFormat="1" ht="50">
      <c r="A143" s="194"/>
      <c r="B143" s="195" t="s">
        <v>1447</v>
      </c>
      <c r="C143" s="107"/>
      <c r="D143" s="168"/>
      <c r="E143" s="210"/>
    </row>
    <row r="144" spans="1:5" s="170" customFormat="1">
      <c r="A144" s="196"/>
      <c r="B144" s="195" t="s">
        <v>73</v>
      </c>
      <c r="C144" s="107"/>
      <c r="D144" s="168"/>
      <c r="E144" s="210"/>
    </row>
    <row r="145" spans="1:5" s="170" customFormat="1">
      <c r="A145" s="196"/>
      <c r="B145" s="237" t="s">
        <v>567</v>
      </c>
      <c r="C145" s="107"/>
      <c r="D145" s="168"/>
      <c r="E145" s="210"/>
    </row>
    <row r="146" spans="1:5" s="170" customFormat="1">
      <c r="A146" s="196"/>
      <c r="B146" s="237" t="s">
        <v>446</v>
      </c>
      <c r="C146" s="107"/>
      <c r="D146" s="168"/>
      <c r="E146" s="210"/>
    </row>
    <row r="147" spans="1:5" s="170" customFormat="1" ht="20">
      <c r="A147" s="198"/>
      <c r="B147" s="238" t="s">
        <v>569</v>
      </c>
      <c r="C147" s="117"/>
      <c r="D147" s="169"/>
      <c r="E147" s="211"/>
    </row>
    <row r="148" spans="1:5" s="170" customFormat="1">
      <c r="A148" s="192" t="s">
        <v>1456</v>
      </c>
      <c r="B148" s="193" t="s">
        <v>1465</v>
      </c>
      <c r="C148" s="103">
        <v>1</v>
      </c>
      <c r="D148" s="167"/>
      <c r="E148" s="209">
        <f>C148*D148</f>
        <v>0</v>
      </c>
    </row>
    <row r="149" spans="1:5" s="170" customFormat="1" ht="50">
      <c r="A149" s="194"/>
      <c r="B149" s="195" t="s">
        <v>1447</v>
      </c>
      <c r="C149" s="107"/>
      <c r="D149" s="168"/>
      <c r="E149" s="210"/>
    </row>
    <row r="150" spans="1:5" s="170" customFormat="1">
      <c r="A150" s="196"/>
      <c r="B150" s="195" t="s">
        <v>73</v>
      </c>
      <c r="C150" s="107"/>
      <c r="D150" s="168"/>
      <c r="E150" s="210"/>
    </row>
    <row r="151" spans="1:5" s="170" customFormat="1">
      <c r="A151" s="196"/>
      <c r="B151" s="237" t="s">
        <v>567</v>
      </c>
      <c r="C151" s="107"/>
      <c r="D151" s="168"/>
      <c r="E151" s="210"/>
    </row>
    <row r="152" spans="1:5" s="170" customFormat="1">
      <c r="A152" s="196"/>
      <c r="B152" s="237" t="s">
        <v>446</v>
      </c>
      <c r="C152" s="107"/>
      <c r="D152" s="168"/>
      <c r="E152" s="210"/>
    </row>
    <row r="153" spans="1:5" s="170" customFormat="1" ht="20">
      <c r="A153" s="198"/>
      <c r="B153" s="238" t="s">
        <v>569</v>
      </c>
      <c r="C153" s="117"/>
      <c r="D153" s="169"/>
      <c r="E153" s="211"/>
    </row>
    <row r="154" spans="1:5">
      <c r="A154" s="189"/>
      <c r="B154" s="190" t="s">
        <v>1457</v>
      </c>
      <c r="C154" s="191"/>
      <c r="D154" s="166"/>
      <c r="E154" s="208"/>
    </row>
    <row r="155" spans="1:5" s="170" customFormat="1">
      <c r="A155" s="192" t="s">
        <v>570</v>
      </c>
      <c r="B155" s="193" t="s">
        <v>1462</v>
      </c>
      <c r="C155" s="103">
        <v>2</v>
      </c>
      <c r="D155" s="167"/>
      <c r="E155" s="209">
        <f>C155*D155</f>
        <v>0</v>
      </c>
    </row>
    <row r="156" spans="1:5" s="170" customFormat="1" ht="50">
      <c r="A156" s="194"/>
      <c r="B156" s="195" t="s">
        <v>1478</v>
      </c>
      <c r="C156" s="107"/>
      <c r="D156" s="168"/>
      <c r="E156" s="210"/>
    </row>
    <row r="157" spans="1:5" s="170" customFormat="1">
      <c r="A157" s="196"/>
      <c r="B157" s="195" t="s">
        <v>73</v>
      </c>
      <c r="C157" s="107"/>
      <c r="D157" s="168"/>
      <c r="E157" s="210"/>
    </row>
    <row r="158" spans="1:5" s="170" customFormat="1">
      <c r="A158" s="196"/>
      <c r="B158" s="237" t="s">
        <v>567</v>
      </c>
      <c r="C158" s="107"/>
      <c r="D158" s="168"/>
      <c r="E158" s="210"/>
    </row>
    <row r="159" spans="1:5" s="170" customFormat="1">
      <c r="A159" s="196"/>
      <c r="B159" s="237" t="s">
        <v>446</v>
      </c>
      <c r="C159" s="107"/>
      <c r="D159" s="168"/>
      <c r="E159" s="210"/>
    </row>
    <row r="160" spans="1:5" s="170" customFormat="1" ht="20">
      <c r="A160" s="198"/>
      <c r="B160" s="238" t="s">
        <v>569</v>
      </c>
      <c r="C160" s="117"/>
      <c r="D160" s="169"/>
      <c r="E160" s="211"/>
    </row>
    <row r="161" spans="1:5" s="170" customFormat="1">
      <c r="A161" s="192" t="s">
        <v>1479</v>
      </c>
      <c r="B161" s="193" t="s">
        <v>1480</v>
      </c>
      <c r="C161" s="103">
        <v>2</v>
      </c>
      <c r="D161" s="167"/>
      <c r="E161" s="209">
        <f>C161*D161</f>
        <v>0</v>
      </c>
    </row>
    <row r="162" spans="1:5" s="170" customFormat="1" ht="50">
      <c r="A162" s="194"/>
      <c r="B162" s="195" t="s">
        <v>1478</v>
      </c>
      <c r="C162" s="107"/>
      <c r="D162" s="168"/>
      <c r="E162" s="210"/>
    </row>
    <row r="163" spans="1:5" s="170" customFormat="1">
      <c r="A163" s="196"/>
      <c r="B163" s="195" t="s">
        <v>73</v>
      </c>
      <c r="C163" s="107"/>
      <c r="D163" s="168"/>
      <c r="E163" s="210"/>
    </row>
    <row r="164" spans="1:5" s="170" customFormat="1">
      <c r="A164" s="196"/>
      <c r="B164" s="237" t="s">
        <v>567</v>
      </c>
      <c r="C164" s="107"/>
      <c r="D164" s="168"/>
      <c r="E164" s="210"/>
    </row>
    <row r="165" spans="1:5" s="170" customFormat="1">
      <c r="A165" s="196"/>
      <c r="B165" s="237" t="s">
        <v>446</v>
      </c>
      <c r="C165" s="107"/>
      <c r="D165" s="168"/>
      <c r="E165" s="210"/>
    </row>
    <row r="166" spans="1:5" s="170" customFormat="1" ht="20">
      <c r="A166" s="198"/>
      <c r="B166" s="238" t="s">
        <v>569</v>
      </c>
      <c r="C166" s="117"/>
      <c r="D166" s="169"/>
      <c r="E166" s="211"/>
    </row>
    <row r="167" spans="1:5" s="170" customFormat="1">
      <c r="A167" s="192" t="s">
        <v>1481</v>
      </c>
      <c r="B167" s="193" t="s">
        <v>1482</v>
      </c>
      <c r="C167" s="103">
        <v>2</v>
      </c>
      <c r="D167" s="167"/>
      <c r="E167" s="209">
        <f>C167*D167</f>
        <v>0</v>
      </c>
    </row>
    <row r="168" spans="1:5" s="170" customFormat="1" ht="50">
      <c r="A168" s="194"/>
      <c r="B168" s="195" t="s">
        <v>1478</v>
      </c>
      <c r="C168" s="107"/>
      <c r="D168" s="168"/>
      <c r="E168" s="210"/>
    </row>
    <row r="169" spans="1:5" s="170" customFormat="1">
      <c r="A169" s="196"/>
      <c r="B169" s="195" t="s">
        <v>73</v>
      </c>
      <c r="C169" s="107"/>
      <c r="D169" s="168"/>
      <c r="E169" s="210"/>
    </row>
    <row r="170" spans="1:5" s="170" customFormat="1">
      <c r="A170" s="196"/>
      <c r="B170" s="237" t="s">
        <v>567</v>
      </c>
      <c r="C170" s="107"/>
      <c r="D170" s="168"/>
      <c r="E170" s="210"/>
    </row>
    <row r="171" spans="1:5" s="170" customFormat="1">
      <c r="A171" s="196"/>
      <c r="B171" s="237" t="s">
        <v>446</v>
      </c>
      <c r="C171" s="107"/>
      <c r="D171" s="168"/>
      <c r="E171" s="210"/>
    </row>
    <row r="172" spans="1:5" s="170" customFormat="1" ht="20">
      <c r="A172" s="198"/>
      <c r="B172" s="238" t="s">
        <v>569</v>
      </c>
      <c r="C172" s="117"/>
      <c r="D172" s="169"/>
      <c r="E172" s="211"/>
    </row>
    <row r="173" spans="1:5" s="170" customFormat="1">
      <c r="A173" s="192" t="s">
        <v>1483</v>
      </c>
      <c r="B173" s="193" t="s">
        <v>1484</v>
      </c>
      <c r="C173" s="103">
        <v>3</v>
      </c>
      <c r="D173" s="167"/>
      <c r="E173" s="209">
        <f>C173*D173</f>
        <v>0</v>
      </c>
    </row>
    <row r="174" spans="1:5" s="170" customFormat="1" ht="50">
      <c r="A174" s="194"/>
      <c r="B174" s="195" t="s">
        <v>1478</v>
      </c>
      <c r="C174" s="107"/>
      <c r="D174" s="168"/>
      <c r="E174" s="210"/>
    </row>
    <row r="175" spans="1:5" s="170" customFormat="1">
      <c r="A175" s="196"/>
      <c r="B175" s="195" t="s">
        <v>73</v>
      </c>
      <c r="C175" s="107"/>
      <c r="D175" s="168"/>
      <c r="E175" s="210"/>
    </row>
    <row r="176" spans="1:5" s="170" customFormat="1">
      <c r="A176" s="196"/>
      <c r="B176" s="237" t="s">
        <v>567</v>
      </c>
      <c r="C176" s="107"/>
      <c r="D176" s="168"/>
      <c r="E176" s="210"/>
    </row>
    <row r="177" spans="1:5" s="170" customFormat="1">
      <c r="A177" s="196"/>
      <c r="B177" s="237" t="s">
        <v>446</v>
      </c>
      <c r="C177" s="107"/>
      <c r="D177" s="168"/>
      <c r="E177" s="210"/>
    </row>
    <row r="178" spans="1:5" s="170" customFormat="1" ht="20">
      <c r="A178" s="198"/>
      <c r="B178" s="238" t="s">
        <v>569</v>
      </c>
      <c r="C178" s="117"/>
      <c r="D178" s="169"/>
      <c r="E178" s="211"/>
    </row>
    <row r="179" spans="1:5" s="222" customFormat="1" ht="13">
      <c r="A179" s="233" t="s">
        <v>1485</v>
      </c>
      <c r="B179" s="234" t="s">
        <v>1499</v>
      </c>
      <c r="C179" s="236"/>
      <c r="D179" s="221"/>
      <c r="E179" s="244"/>
    </row>
    <row r="180" spans="1:5">
      <c r="A180" s="189"/>
      <c r="B180" s="190" t="s">
        <v>1486</v>
      </c>
      <c r="C180" s="191"/>
      <c r="D180" s="166"/>
      <c r="E180" s="208"/>
    </row>
    <row r="181" spans="1:5" s="170" customFormat="1">
      <c r="A181" s="192" t="s">
        <v>1488</v>
      </c>
      <c r="B181" s="193" t="s">
        <v>1489</v>
      </c>
      <c r="C181" s="103">
        <v>1</v>
      </c>
      <c r="D181" s="167"/>
      <c r="E181" s="209">
        <f>C181*D181</f>
        <v>0</v>
      </c>
    </row>
    <row r="182" spans="1:5" s="170" customFormat="1" ht="50">
      <c r="A182" s="194"/>
      <c r="B182" s="195" t="s">
        <v>1487</v>
      </c>
      <c r="C182" s="107"/>
      <c r="D182" s="168"/>
      <c r="E182" s="210"/>
    </row>
    <row r="183" spans="1:5" s="170" customFormat="1">
      <c r="A183" s="196"/>
      <c r="B183" s="195" t="s">
        <v>73</v>
      </c>
      <c r="C183" s="107"/>
      <c r="D183" s="168"/>
      <c r="E183" s="210"/>
    </row>
    <row r="184" spans="1:5" s="170" customFormat="1">
      <c r="A184" s="196"/>
      <c r="B184" s="237" t="s">
        <v>567</v>
      </c>
      <c r="C184" s="107"/>
      <c r="D184" s="168"/>
      <c r="E184" s="210"/>
    </row>
    <row r="185" spans="1:5" s="170" customFormat="1">
      <c r="A185" s="196"/>
      <c r="B185" s="237" t="s">
        <v>446</v>
      </c>
      <c r="C185" s="107"/>
      <c r="D185" s="168"/>
      <c r="E185" s="210"/>
    </row>
    <row r="186" spans="1:5" s="170" customFormat="1" ht="20">
      <c r="A186" s="198"/>
      <c r="B186" s="238" t="s">
        <v>569</v>
      </c>
      <c r="C186" s="117"/>
      <c r="D186" s="169"/>
      <c r="E186" s="211"/>
    </row>
    <row r="187" spans="1:5" s="222" customFormat="1" ht="13">
      <c r="A187" s="233"/>
      <c r="B187" s="234" t="s">
        <v>1498</v>
      </c>
      <c r="C187" s="236"/>
      <c r="D187" s="221"/>
      <c r="E187" s="244"/>
    </row>
    <row r="188" spans="1:5">
      <c r="A188" s="189"/>
      <c r="B188" s="190" t="s">
        <v>1495</v>
      </c>
      <c r="C188" s="191"/>
      <c r="D188" s="166"/>
      <c r="E188" s="208"/>
    </row>
    <row r="189" spans="1:5" s="170" customFormat="1">
      <c r="A189" s="192" t="s">
        <v>2544</v>
      </c>
      <c r="B189" s="193" t="s">
        <v>1490</v>
      </c>
      <c r="C189" s="103">
        <v>10</v>
      </c>
      <c r="D189" s="167"/>
      <c r="E189" s="209">
        <f>C189*D189</f>
        <v>0</v>
      </c>
    </row>
    <row r="190" spans="1:5" s="170" customFormat="1" ht="50">
      <c r="A190" s="194"/>
      <c r="B190" s="195" t="s">
        <v>1447</v>
      </c>
      <c r="C190" s="107"/>
      <c r="D190" s="168"/>
      <c r="E190" s="210"/>
    </row>
    <row r="191" spans="1:5" s="170" customFormat="1">
      <c r="A191" s="196"/>
      <c r="B191" s="195" t="s">
        <v>73</v>
      </c>
      <c r="C191" s="107"/>
      <c r="D191" s="168"/>
      <c r="E191" s="210"/>
    </row>
    <row r="192" spans="1:5" s="170" customFormat="1">
      <c r="A192" s="196"/>
      <c r="B192" s="237" t="s">
        <v>567</v>
      </c>
      <c r="C192" s="107"/>
      <c r="D192" s="168"/>
      <c r="E192" s="210"/>
    </row>
    <row r="193" spans="1:5" s="170" customFormat="1">
      <c r="A193" s="196"/>
      <c r="B193" s="237" t="s">
        <v>1491</v>
      </c>
      <c r="C193" s="107"/>
      <c r="D193" s="168"/>
      <c r="E193" s="210"/>
    </row>
    <row r="194" spans="1:5" s="170" customFormat="1">
      <c r="A194" s="196"/>
      <c r="B194" s="237" t="s">
        <v>446</v>
      </c>
      <c r="C194" s="107"/>
      <c r="D194" s="168"/>
      <c r="E194" s="210"/>
    </row>
    <row r="195" spans="1:5" s="170" customFormat="1" ht="20">
      <c r="A195" s="198"/>
      <c r="B195" s="238" t="s">
        <v>569</v>
      </c>
      <c r="C195" s="117"/>
      <c r="D195" s="169"/>
      <c r="E195" s="211"/>
    </row>
    <row r="196" spans="1:5" s="170" customFormat="1">
      <c r="A196" s="192" t="s">
        <v>1492</v>
      </c>
      <c r="B196" s="193" t="s">
        <v>1493</v>
      </c>
      <c r="C196" s="103">
        <v>1</v>
      </c>
      <c r="D196" s="167"/>
      <c r="E196" s="209">
        <f>C196*D196</f>
        <v>0</v>
      </c>
    </row>
    <row r="197" spans="1:5" s="170" customFormat="1" ht="50">
      <c r="A197" s="194"/>
      <c r="B197" s="195" t="s">
        <v>1487</v>
      </c>
      <c r="C197" s="107"/>
      <c r="D197" s="168"/>
      <c r="E197" s="210"/>
    </row>
    <row r="198" spans="1:5" s="170" customFormat="1">
      <c r="A198" s="196"/>
      <c r="B198" s="195" t="s">
        <v>73</v>
      </c>
      <c r="C198" s="107"/>
      <c r="D198" s="168"/>
      <c r="E198" s="210"/>
    </row>
    <row r="199" spans="1:5" s="170" customFormat="1">
      <c r="A199" s="196"/>
      <c r="B199" s="237" t="s">
        <v>567</v>
      </c>
      <c r="C199" s="107"/>
      <c r="D199" s="168"/>
      <c r="E199" s="210"/>
    </row>
    <row r="200" spans="1:5" s="170" customFormat="1">
      <c r="A200" s="196"/>
      <c r="B200" s="237" t="s">
        <v>446</v>
      </c>
      <c r="C200" s="107"/>
      <c r="D200" s="168"/>
      <c r="E200" s="210"/>
    </row>
    <row r="201" spans="1:5" s="170" customFormat="1" ht="20">
      <c r="A201" s="198"/>
      <c r="B201" s="238" t="s">
        <v>569</v>
      </c>
      <c r="C201" s="117"/>
      <c r="D201" s="169"/>
      <c r="E201" s="211"/>
    </row>
    <row r="202" spans="1:5" s="222" customFormat="1" ht="13">
      <c r="A202" s="233" t="s">
        <v>1494</v>
      </c>
      <c r="B202" s="234" t="s">
        <v>1497</v>
      </c>
      <c r="C202" s="236"/>
      <c r="D202" s="221"/>
      <c r="E202" s="244"/>
    </row>
    <row r="203" spans="1:5">
      <c r="A203" s="189"/>
      <c r="B203" s="190" t="s">
        <v>1496</v>
      </c>
      <c r="C203" s="191"/>
      <c r="D203" s="166"/>
      <c r="E203" s="208"/>
    </row>
    <row r="204" spans="1:5" s="170" customFormat="1" ht="31.5">
      <c r="A204" s="192" t="s">
        <v>571</v>
      </c>
      <c r="B204" s="193" t="s">
        <v>1504</v>
      </c>
      <c r="C204" s="103">
        <v>2</v>
      </c>
      <c r="D204" s="167"/>
      <c r="E204" s="209">
        <f>C204*D204</f>
        <v>0</v>
      </c>
    </row>
    <row r="205" spans="1:5" s="170" customFormat="1" ht="40">
      <c r="A205" s="194"/>
      <c r="B205" s="195" t="s">
        <v>572</v>
      </c>
      <c r="C205" s="107"/>
      <c r="D205" s="168"/>
      <c r="E205" s="210"/>
    </row>
    <row r="206" spans="1:5" s="170" customFormat="1">
      <c r="A206" s="196"/>
      <c r="B206" s="195" t="s">
        <v>73</v>
      </c>
      <c r="C206" s="107"/>
      <c r="D206" s="168"/>
      <c r="E206" s="210"/>
    </row>
    <row r="207" spans="1:5" s="170" customFormat="1">
      <c r="A207" s="196"/>
      <c r="B207" s="237" t="s">
        <v>567</v>
      </c>
      <c r="C207" s="107"/>
      <c r="D207" s="168"/>
      <c r="E207" s="210"/>
    </row>
    <row r="208" spans="1:5" s="170" customFormat="1">
      <c r="A208" s="196"/>
      <c r="B208" s="237" t="s">
        <v>446</v>
      </c>
      <c r="C208" s="107"/>
      <c r="D208" s="168"/>
      <c r="E208" s="210"/>
    </row>
    <row r="209" spans="1:5" s="170" customFormat="1" ht="20">
      <c r="A209" s="198"/>
      <c r="B209" s="238" t="s">
        <v>569</v>
      </c>
      <c r="C209" s="117"/>
      <c r="D209" s="169"/>
      <c r="E209" s="211"/>
    </row>
    <row r="210" spans="1:5" s="170" customFormat="1" ht="31.5">
      <c r="A210" s="192" t="s">
        <v>573</v>
      </c>
      <c r="B210" s="193" t="s">
        <v>1505</v>
      </c>
      <c r="C210" s="103">
        <v>1</v>
      </c>
      <c r="D210" s="167"/>
      <c r="E210" s="209">
        <f>C210*D210</f>
        <v>0</v>
      </c>
    </row>
    <row r="211" spans="1:5" s="170" customFormat="1" ht="40">
      <c r="A211" s="194"/>
      <c r="B211" s="195" t="s">
        <v>568</v>
      </c>
      <c r="C211" s="107"/>
      <c r="D211" s="168"/>
      <c r="E211" s="210"/>
    </row>
    <row r="212" spans="1:5" s="170" customFormat="1">
      <c r="A212" s="196"/>
      <c r="B212" s="195" t="s">
        <v>73</v>
      </c>
      <c r="C212" s="107"/>
      <c r="D212" s="168"/>
      <c r="E212" s="210"/>
    </row>
    <row r="213" spans="1:5" s="170" customFormat="1">
      <c r="A213" s="196"/>
      <c r="B213" s="237" t="s">
        <v>567</v>
      </c>
      <c r="C213" s="107"/>
      <c r="D213" s="168"/>
      <c r="E213" s="210"/>
    </row>
    <row r="214" spans="1:5" s="170" customFormat="1">
      <c r="A214" s="196"/>
      <c r="B214" s="237" t="s">
        <v>446</v>
      </c>
      <c r="C214" s="107"/>
      <c r="D214" s="168"/>
      <c r="E214" s="210"/>
    </row>
    <row r="215" spans="1:5" s="170" customFormat="1" ht="20">
      <c r="A215" s="198"/>
      <c r="B215" s="238" t="s">
        <v>569</v>
      </c>
      <c r="C215" s="117"/>
      <c r="D215" s="169"/>
      <c r="E215" s="211"/>
    </row>
    <row r="216" spans="1:5" s="170" customFormat="1" ht="21">
      <c r="A216" s="192" t="s">
        <v>574</v>
      </c>
      <c r="B216" s="193" t="s">
        <v>1506</v>
      </c>
      <c r="C216" s="103">
        <v>1</v>
      </c>
      <c r="D216" s="167"/>
      <c r="E216" s="209">
        <f>C216*D216</f>
        <v>0</v>
      </c>
    </row>
    <row r="217" spans="1:5" s="170" customFormat="1" ht="40">
      <c r="A217" s="194"/>
      <c r="B217" s="195" t="s">
        <v>568</v>
      </c>
      <c r="C217" s="107"/>
      <c r="D217" s="168"/>
      <c r="E217" s="210"/>
    </row>
    <row r="218" spans="1:5" s="170" customFormat="1">
      <c r="A218" s="196"/>
      <c r="B218" s="195" t="s">
        <v>73</v>
      </c>
      <c r="C218" s="107"/>
      <c r="D218" s="168"/>
      <c r="E218" s="210"/>
    </row>
    <row r="219" spans="1:5" s="170" customFormat="1">
      <c r="A219" s="196"/>
      <c r="B219" s="237" t="s">
        <v>567</v>
      </c>
      <c r="C219" s="107"/>
      <c r="D219" s="168"/>
      <c r="E219" s="210"/>
    </row>
    <row r="220" spans="1:5" s="170" customFormat="1">
      <c r="A220" s="196"/>
      <c r="B220" s="237" t="s">
        <v>446</v>
      </c>
      <c r="C220" s="107"/>
      <c r="D220" s="168"/>
      <c r="E220" s="210"/>
    </row>
    <row r="221" spans="1:5" s="170" customFormat="1" ht="20">
      <c r="A221" s="198"/>
      <c r="B221" s="238" t="s">
        <v>569</v>
      </c>
      <c r="C221" s="117"/>
      <c r="D221" s="169"/>
      <c r="E221" s="211"/>
    </row>
    <row r="222" spans="1:5" s="170" customFormat="1" ht="31.5">
      <c r="A222" s="192" t="s">
        <v>575</v>
      </c>
      <c r="B222" s="193" t="s">
        <v>1507</v>
      </c>
      <c r="C222" s="103">
        <v>2</v>
      </c>
      <c r="D222" s="167"/>
      <c r="E222" s="209">
        <f>C222*D222</f>
        <v>0</v>
      </c>
    </row>
    <row r="223" spans="1:5" s="170" customFormat="1" ht="40">
      <c r="A223" s="194"/>
      <c r="B223" s="195" t="s">
        <v>572</v>
      </c>
      <c r="C223" s="107"/>
      <c r="D223" s="168"/>
      <c r="E223" s="210"/>
    </row>
    <row r="224" spans="1:5" s="170" customFormat="1">
      <c r="A224" s="196"/>
      <c r="B224" s="195" t="s">
        <v>73</v>
      </c>
      <c r="C224" s="107"/>
      <c r="D224" s="168"/>
      <c r="E224" s="210"/>
    </row>
    <row r="225" spans="1:5" s="170" customFormat="1">
      <c r="A225" s="196"/>
      <c r="B225" s="237" t="s">
        <v>567</v>
      </c>
      <c r="C225" s="107"/>
      <c r="D225" s="168"/>
      <c r="E225" s="210"/>
    </row>
    <row r="226" spans="1:5" s="170" customFormat="1">
      <c r="A226" s="196"/>
      <c r="B226" s="237" t="s">
        <v>446</v>
      </c>
      <c r="C226" s="107"/>
      <c r="D226" s="168"/>
      <c r="E226" s="210"/>
    </row>
    <row r="227" spans="1:5" s="170" customFormat="1" ht="20">
      <c r="A227" s="198"/>
      <c r="B227" s="238" t="s">
        <v>569</v>
      </c>
      <c r="C227" s="117"/>
      <c r="D227" s="169"/>
      <c r="E227" s="211"/>
    </row>
    <row r="228" spans="1:5" s="170" customFormat="1" ht="31.5">
      <c r="A228" s="192" t="s">
        <v>576</v>
      </c>
      <c r="B228" s="193" t="s">
        <v>1507</v>
      </c>
      <c r="C228" s="103">
        <v>2</v>
      </c>
      <c r="D228" s="167"/>
      <c r="E228" s="209">
        <f>C228*D228</f>
        <v>0</v>
      </c>
    </row>
    <row r="229" spans="1:5" s="170" customFormat="1" ht="40">
      <c r="A229" s="194"/>
      <c r="B229" s="195" t="s">
        <v>572</v>
      </c>
      <c r="C229" s="107"/>
      <c r="D229" s="168"/>
      <c r="E229" s="210"/>
    </row>
    <row r="230" spans="1:5" s="170" customFormat="1">
      <c r="A230" s="196"/>
      <c r="B230" s="195" t="s">
        <v>73</v>
      </c>
      <c r="C230" s="107"/>
      <c r="D230" s="168"/>
      <c r="E230" s="210"/>
    </row>
    <row r="231" spans="1:5" s="170" customFormat="1">
      <c r="A231" s="196"/>
      <c r="B231" s="237" t="s">
        <v>567</v>
      </c>
      <c r="C231" s="107"/>
      <c r="D231" s="168"/>
      <c r="E231" s="210"/>
    </row>
    <row r="232" spans="1:5" s="170" customFormat="1">
      <c r="A232" s="196"/>
      <c r="B232" s="237" t="s">
        <v>446</v>
      </c>
      <c r="C232" s="107"/>
      <c r="D232" s="168"/>
      <c r="E232" s="210"/>
    </row>
    <row r="233" spans="1:5" s="170" customFormat="1" ht="20">
      <c r="A233" s="198"/>
      <c r="B233" s="238" t="s">
        <v>569</v>
      </c>
      <c r="C233" s="117"/>
      <c r="D233" s="169"/>
      <c r="E233" s="211"/>
    </row>
    <row r="234" spans="1:5" s="170" customFormat="1" ht="31.5">
      <c r="A234" s="192" t="s">
        <v>577</v>
      </c>
      <c r="B234" s="193" t="s">
        <v>578</v>
      </c>
      <c r="C234" s="103">
        <v>3</v>
      </c>
      <c r="D234" s="167"/>
      <c r="E234" s="209">
        <f>C234*D234</f>
        <v>0</v>
      </c>
    </row>
    <row r="235" spans="1:5" s="170" customFormat="1" ht="40">
      <c r="A235" s="194"/>
      <c r="B235" s="195" t="s">
        <v>572</v>
      </c>
      <c r="C235" s="107"/>
      <c r="D235" s="168"/>
      <c r="E235" s="210"/>
    </row>
    <row r="236" spans="1:5" s="170" customFormat="1">
      <c r="A236" s="196"/>
      <c r="B236" s="195" t="s">
        <v>73</v>
      </c>
      <c r="C236" s="107"/>
      <c r="D236" s="168"/>
      <c r="E236" s="210"/>
    </row>
    <row r="237" spans="1:5" s="170" customFormat="1">
      <c r="A237" s="196"/>
      <c r="B237" s="237" t="s">
        <v>567</v>
      </c>
      <c r="C237" s="107"/>
      <c r="D237" s="168"/>
      <c r="E237" s="210"/>
    </row>
    <row r="238" spans="1:5" s="170" customFormat="1">
      <c r="A238" s="196"/>
      <c r="B238" s="237" t="s">
        <v>446</v>
      </c>
      <c r="C238" s="107"/>
      <c r="D238" s="168"/>
      <c r="E238" s="210"/>
    </row>
    <row r="239" spans="1:5" s="170" customFormat="1" ht="20">
      <c r="A239" s="198"/>
      <c r="B239" s="238" t="s">
        <v>569</v>
      </c>
      <c r="C239" s="117"/>
      <c r="D239" s="169"/>
      <c r="E239" s="211"/>
    </row>
    <row r="240" spans="1:5" ht="13">
      <c r="A240" s="200"/>
      <c r="B240" s="201"/>
      <c r="C240" s="201"/>
      <c r="D240" s="171" t="s">
        <v>600</v>
      </c>
      <c r="E240" s="212">
        <f>SUM(E45:E239)</f>
        <v>0</v>
      </c>
    </row>
  </sheetData>
  <sheetProtection password="E982" sheet="1" objects="1" scenarios="1"/>
  <printOptions horizontalCentered="1"/>
  <pageMargins left="0.15748031496062992" right="0.15748031496062992" top="0.74803149606299213" bottom="0.62992125984251968" header="0.31496062992125984" footer="0.31496062992125984"/>
  <pageSetup paperSize="9" orientation="portrait" r:id="rId1"/>
  <headerFooter>
    <oddHeader>&amp;L&amp;8&amp;K00-038UKCLJ-Hospital&amp;C&amp;8 &amp;K00-0411.3 NAČRT POHIŠTVENE OPREMEHospital - Trakt A&amp;R&amp;8&amp;K00-035API ARHITEKTI  d.o.o.Barjanska 62, 1000 Ljubljana</oddHeader>
    <oddFooter>&amp;L&amp;8&amp;K00-047PZI (projektna dokumentacija za izvedbo gradnje)&amp;C&amp;8&amp;K00-048Stran &amp;P od &amp;N&amp;R&amp;7&amp;K00-044API-907/1421-OP&amp;P od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E164"/>
  <sheetViews>
    <sheetView zoomScale="115" zoomScaleNormal="115" workbookViewId="0">
      <selection activeCell="D33" sqref="D33"/>
    </sheetView>
  </sheetViews>
  <sheetFormatPr defaultColWidth="8.7265625" defaultRowHeight="12.5"/>
  <cols>
    <col min="1" max="1" width="8.7265625" style="79"/>
    <col min="2" max="2" width="51.453125" style="79" customWidth="1"/>
    <col min="3" max="3" width="4.453125" style="79" customWidth="1"/>
    <col min="4" max="4" width="15.54296875" style="154" customWidth="1"/>
    <col min="5" max="5" width="13.1796875" style="79" customWidth="1"/>
    <col min="6" max="16384" width="8.7265625" style="154"/>
  </cols>
  <sheetData>
    <row r="2" spans="1:5" s="157" customFormat="1">
      <c r="A2" s="173"/>
      <c r="B2" s="174" t="s">
        <v>601</v>
      </c>
      <c r="C2" s="250"/>
      <c r="D2" s="245"/>
      <c r="E2" s="247"/>
    </row>
    <row r="3" spans="1:5" s="218" customFormat="1">
      <c r="A3" s="76"/>
      <c r="B3" s="91" t="s">
        <v>146</v>
      </c>
      <c r="C3" s="227"/>
      <c r="D3" s="217"/>
      <c r="E3" s="241"/>
    </row>
    <row r="4" spans="1:5" s="218" customFormat="1">
      <c r="A4" s="76"/>
      <c r="B4" s="181" t="s">
        <v>147</v>
      </c>
      <c r="C4" s="227"/>
      <c r="D4" s="217"/>
      <c r="E4" s="241"/>
    </row>
    <row r="5" spans="1:5" s="218" customFormat="1">
      <c r="A5" s="76"/>
      <c r="B5" s="180" t="s">
        <v>595</v>
      </c>
      <c r="C5" s="227"/>
      <c r="D5" s="217"/>
      <c r="E5" s="241"/>
    </row>
    <row r="6" spans="1:5" s="218" customFormat="1">
      <c r="A6" s="76"/>
      <c r="B6" s="91" t="s">
        <v>148</v>
      </c>
      <c r="C6" s="227"/>
      <c r="D6" s="217"/>
      <c r="E6" s="241"/>
    </row>
    <row r="7" spans="1:5" s="218" customFormat="1">
      <c r="A7" s="76"/>
      <c r="B7" s="91" t="s">
        <v>149</v>
      </c>
      <c r="C7" s="227"/>
      <c r="D7" s="217"/>
      <c r="E7" s="241"/>
    </row>
    <row r="8" spans="1:5" s="218" customFormat="1">
      <c r="A8" s="76"/>
      <c r="B8" s="91" t="s">
        <v>150</v>
      </c>
      <c r="C8" s="227"/>
      <c r="D8" s="217"/>
      <c r="E8" s="241"/>
    </row>
    <row r="9" spans="1:5" s="218" customFormat="1">
      <c r="A9" s="76"/>
      <c r="B9" s="180" t="s">
        <v>151</v>
      </c>
      <c r="C9" s="227"/>
      <c r="D9" s="217"/>
      <c r="E9" s="241"/>
    </row>
    <row r="10" spans="1:5" s="218" customFormat="1">
      <c r="A10" s="76"/>
      <c r="B10" s="180" t="s">
        <v>152</v>
      </c>
      <c r="C10" s="227"/>
      <c r="D10" s="217"/>
      <c r="E10" s="241"/>
    </row>
    <row r="11" spans="1:5" s="218" customFormat="1">
      <c r="A11" s="76"/>
      <c r="B11" s="180" t="s">
        <v>153</v>
      </c>
      <c r="C11" s="227"/>
      <c r="D11" s="217"/>
      <c r="E11" s="241"/>
    </row>
    <row r="12" spans="1:5" s="218" customFormat="1">
      <c r="A12" s="76"/>
      <c r="B12" s="251" t="s">
        <v>159</v>
      </c>
      <c r="C12" s="227"/>
      <c r="D12" s="217"/>
      <c r="E12" s="241"/>
    </row>
    <row r="13" spans="1:5" s="218" customFormat="1">
      <c r="A13" s="76"/>
      <c r="B13" s="180" t="s">
        <v>160</v>
      </c>
      <c r="C13" s="227"/>
      <c r="D13" s="217"/>
      <c r="E13" s="241"/>
    </row>
    <row r="14" spans="1:5" s="218" customFormat="1">
      <c r="A14" s="76"/>
      <c r="B14" s="180" t="s">
        <v>579</v>
      </c>
      <c r="C14" s="227"/>
      <c r="D14" s="217"/>
      <c r="E14" s="241"/>
    </row>
    <row r="15" spans="1:5" s="218" customFormat="1">
      <c r="A15" s="76"/>
      <c r="B15" s="180" t="s">
        <v>161</v>
      </c>
      <c r="C15" s="227"/>
      <c r="D15" s="217"/>
      <c r="E15" s="241"/>
    </row>
    <row r="16" spans="1:5" s="218" customFormat="1">
      <c r="A16" s="76"/>
      <c r="B16" s="180" t="s">
        <v>162</v>
      </c>
      <c r="C16" s="227"/>
      <c r="D16" s="217"/>
      <c r="E16" s="241"/>
    </row>
    <row r="17" spans="1:5" s="218" customFormat="1">
      <c r="A17" s="76"/>
      <c r="B17" s="180" t="s">
        <v>163</v>
      </c>
      <c r="C17" s="227"/>
      <c r="D17" s="217"/>
      <c r="E17" s="241"/>
    </row>
    <row r="18" spans="1:5" s="218" customFormat="1">
      <c r="A18" s="76"/>
      <c r="B18" s="180" t="s">
        <v>154</v>
      </c>
      <c r="C18" s="227"/>
      <c r="D18" s="217"/>
      <c r="E18" s="241"/>
    </row>
    <row r="19" spans="1:5" s="218" customFormat="1">
      <c r="A19" s="76"/>
      <c r="B19" s="180" t="s">
        <v>155</v>
      </c>
      <c r="C19" s="227"/>
      <c r="D19" s="217"/>
      <c r="E19" s="241"/>
    </row>
    <row r="20" spans="1:5" s="218" customFormat="1">
      <c r="A20" s="76"/>
      <c r="B20" s="180" t="s">
        <v>166</v>
      </c>
      <c r="C20" s="227"/>
      <c r="D20" s="217"/>
      <c r="E20" s="241"/>
    </row>
    <row r="21" spans="1:5" s="218" customFormat="1">
      <c r="A21" s="76"/>
      <c r="B21" s="91" t="s">
        <v>167</v>
      </c>
      <c r="C21" s="227"/>
      <c r="D21" s="217"/>
      <c r="E21" s="241"/>
    </row>
    <row r="22" spans="1:5" s="218" customFormat="1">
      <c r="A22" s="76"/>
      <c r="B22" s="251" t="s">
        <v>156</v>
      </c>
      <c r="C22" s="227"/>
      <c r="D22" s="217"/>
      <c r="E22" s="241"/>
    </row>
    <row r="23" spans="1:5" s="218" customFormat="1">
      <c r="A23" s="76"/>
      <c r="B23" s="180" t="s">
        <v>157</v>
      </c>
      <c r="C23" s="227"/>
      <c r="D23" s="217"/>
      <c r="E23" s="241"/>
    </row>
    <row r="24" spans="1:5" s="218" customFormat="1">
      <c r="A24" s="76"/>
      <c r="B24" s="180" t="s">
        <v>158</v>
      </c>
      <c r="C24" s="227"/>
      <c r="D24" s="217"/>
      <c r="E24" s="241"/>
    </row>
    <row r="25" spans="1:5" s="218" customFormat="1">
      <c r="A25" s="76"/>
      <c r="B25" s="251" t="s">
        <v>599</v>
      </c>
      <c r="C25" s="227"/>
      <c r="D25" s="217"/>
      <c r="E25" s="241"/>
    </row>
    <row r="26" spans="1:5" s="218" customFormat="1">
      <c r="A26" s="76"/>
      <c r="B26" s="91" t="s">
        <v>1368</v>
      </c>
      <c r="C26" s="227"/>
      <c r="D26" s="217"/>
      <c r="E26" s="241"/>
    </row>
    <row r="27" spans="1:5" s="218" customFormat="1">
      <c r="A27" s="76"/>
      <c r="B27" s="251" t="s">
        <v>70</v>
      </c>
      <c r="C27" s="227"/>
      <c r="D27" s="217"/>
      <c r="E27" s="241"/>
    </row>
    <row r="28" spans="1:5" s="218" customFormat="1">
      <c r="A28" s="76"/>
      <c r="B28" s="180" t="s">
        <v>164</v>
      </c>
      <c r="C28" s="227"/>
      <c r="D28" s="217"/>
      <c r="E28" s="241"/>
    </row>
    <row r="29" spans="1:5" s="218" customFormat="1">
      <c r="A29" s="229"/>
      <c r="B29" s="230" t="s">
        <v>165</v>
      </c>
      <c r="C29" s="252"/>
      <c r="D29" s="246"/>
      <c r="E29" s="248"/>
    </row>
    <row r="31" spans="1:5">
      <c r="C31" s="253" t="s">
        <v>0</v>
      </c>
      <c r="D31" s="220" t="s">
        <v>559</v>
      </c>
      <c r="E31" s="249" t="s">
        <v>560</v>
      </c>
    </row>
    <row r="32" spans="1:5" s="165" customFormat="1" ht="13">
      <c r="A32" s="185" t="s">
        <v>486</v>
      </c>
      <c r="B32" s="186" t="s">
        <v>1551</v>
      </c>
      <c r="C32" s="187"/>
      <c r="D32" s="164"/>
      <c r="E32" s="187"/>
    </row>
    <row r="33" spans="1:5" ht="21">
      <c r="A33" s="254" t="s">
        <v>580</v>
      </c>
      <c r="B33" s="66" t="s">
        <v>1552</v>
      </c>
      <c r="C33" s="103">
        <v>7</v>
      </c>
      <c r="D33" s="104"/>
      <c r="E33" s="105">
        <f>C33*D33</f>
        <v>0</v>
      </c>
    </row>
    <row r="34" spans="1:5" ht="30">
      <c r="A34" s="106"/>
      <c r="B34" s="65" t="s">
        <v>1554</v>
      </c>
      <c r="C34" s="107"/>
      <c r="D34" s="108"/>
      <c r="E34" s="109"/>
    </row>
    <row r="35" spans="1:5">
      <c r="A35" s="110"/>
      <c r="B35" s="65" t="s">
        <v>73</v>
      </c>
      <c r="C35" s="107"/>
      <c r="D35" s="108"/>
      <c r="E35" s="109"/>
    </row>
    <row r="36" spans="1:5">
      <c r="A36" s="110"/>
      <c r="B36" s="255" t="s">
        <v>326</v>
      </c>
      <c r="C36" s="107"/>
      <c r="D36" s="108"/>
      <c r="E36" s="109"/>
    </row>
    <row r="37" spans="1:5">
      <c r="A37" s="110"/>
      <c r="B37" s="256" t="s">
        <v>327</v>
      </c>
      <c r="C37" s="107"/>
      <c r="D37" s="108"/>
      <c r="E37" s="109"/>
    </row>
    <row r="38" spans="1:5">
      <c r="A38" s="110"/>
      <c r="B38" s="256" t="s">
        <v>328</v>
      </c>
      <c r="C38" s="107"/>
      <c r="D38" s="108"/>
      <c r="E38" s="109"/>
    </row>
    <row r="39" spans="1:5">
      <c r="A39" s="110"/>
      <c r="B39" s="256" t="s">
        <v>446</v>
      </c>
      <c r="C39" s="107"/>
      <c r="D39" s="108"/>
      <c r="E39" s="109"/>
    </row>
    <row r="40" spans="1:5">
      <c r="A40" s="110"/>
      <c r="B40" s="256" t="s">
        <v>164</v>
      </c>
      <c r="C40" s="107"/>
      <c r="D40" s="108"/>
      <c r="E40" s="109"/>
    </row>
    <row r="41" spans="1:5">
      <c r="A41" s="110"/>
      <c r="B41" s="256" t="s">
        <v>569</v>
      </c>
      <c r="C41" s="107"/>
      <c r="D41" s="108"/>
      <c r="E41" s="109"/>
    </row>
    <row r="42" spans="1:5" ht="20">
      <c r="A42" s="110"/>
      <c r="B42" s="65" t="s">
        <v>1423</v>
      </c>
      <c r="C42" s="107"/>
      <c r="D42" s="108"/>
      <c r="E42" s="109"/>
    </row>
    <row r="43" spans="1:5">
      <c r="A43" s="115"/>
      <c r="B43" s="116" t="s">
        <v>165</v>
      </c>
      <c r="C43" s="117"/>
      <c r="D43" s="118"/>
      <c r="E43" s="119"/>
    </row>
    <row r="44" spans="1:5" ht="21">
      <c r="A44" s="254" t="s">
        <v>581</v>
      </c>
      <c r="B44" s="66" t="s">
        <v>1803</v>
      </c>
      <c r="C44" s="103">
        <v>2</v>
      </c>
      <c r="D44" s="104"/>
      <c r="E44" s="105">
        <f>C44*D44</f>
        <v>0</v>
      </c>
    </row>
    <row r="45" spans="1:5" ht="40">
      <c r="A45" s="106"/>
      <c r="B45" s="65" t="s">
        <v>1553</v>
      </c>
      <c r="C45" s="107"/>
      <c r="D45" s="108"/>
      <c r="E45" s="109"/>
    </row>
    <row r="46" spans="1:5">
      <c r="A46" s="110"/>
      <c r="B46" s="65" t="s">
        <v>73</v>
      </c>
      <c r="C46" s="107"/>
      <c r="D46" s="108"/>
      <c r="E46" s="109"/>
    </row>
    <row r="47" spans="1:5">
      <c r="A47" s="110"/>
      <c r="B47" s="255" t="s">
        <v>326</v>
      </c>
      <c r="C47" s="107"/>
      <c r="D47" s="108"/>
      <c r="E47" s="109"/>
    </row>
    <row r="48" spans="1:5">
      <c r="A48" s="110"/>
      <c r="B48" s="256" t="s">
        <v>327</v>
      </c>
      <c r="C48" s="107"/>
      <c r="D48" s="108"/>
      <c r="E48" s="109"/>
    </row>
    <row r="49" spans="1:5">
      <c r="A49" s="110"/>
      <c r="B49" s="256" t="s">
        <v>328</v>
      </c>
      <c r="C49" s="107"/>
      <c r="D49" s="108"/>
      <c r="E49" s="109"/>
    </row>
    <row r="50" spans="1:5">
      <c r="A50" s="110"/>
      <c r="B50" s="256" t="s">
        <v>446</v>
      </c>
      <c r="C50" s="107"/>
      <c r="D50" s="108"/>
      <c r="E50" s="109"/>
    </row>
    <row r="51" spans="1:5">
      <c r="A51" s="110"/>
      <c r="B51" s="256" t="s">
        <v>164</v>
      </c>
      <c r="C51" s="107"/>
      <c r="D51" s="108"/>
      <c r="E51" s="109"/>
    </row>
    <row r="52" spans="1:5">
      <c r="A52" s="110"/>
      <c r="B52" s="256" t="s">
        <v>569</v>
      </c>
      <c r="C52" s="107"/>
      <c r="D52" s="108"/>
      <c r="E52" s="109"/>
    </row>
    <row r="53" spans="1:5" ht="20">
      <c r="A53" s="110"/>
      <c r="B53" s="65" t="s">
        <v>1423</v>
      </c>
      <c r="C53" s="107"/>
      <c r="D53" s="108"/>
      <c r="E53" s="109"/>
    </row>
    <row r="54" spans="1:5">
      <c r="A54" s="115"/>
      <c r="B54" s="116" t="s">
        <v>165</v>
      </c>
      <c r="C54" s="117"/>
      <c r="D54" s="118"/>
      <c r="E54" s="119"/>
    </row>
    <row r="55" spans="1:5" ht="21">
      <c r="A55" s="254" t="s">
        <v>582</v>
      </c>
      <c r="B55" s="66" t="s">
        <v>1804</v>
      </c>
      <c r="C55" s="103">
        <v>2</v>
      </c>
      <c r="D55" s="104"/>
      <c r="E55" s="105">
        <f>C55*D55</f>
        <v>0</v>
      </c>
    </row>
    <row r="56" spans="1:5" ht="40">
      <c r="A56" s="106"/>
      <c r="B56" s="65" t="s">
        <v>1553</v>
      </c>
      <c r="C56" s="107"/>
      <c r="D56" s="108"/>
      <c r="E56" s="109"/>
    </row>
    <row r="57" spans="1:5">
      <c r="A57" s="110"/>
      <c r="B57" s="65" t="s">
        <v>73</v>
      </c>
      <c r="C57" s="107"/>
      <c r="D57" s="108"/>
      <c r="E57" s="109"/>
    </row>
    <row r="58" spans="1:5">
      <c r="A58" s="110"/>
      <c r="B58" s="255" t="s">
        <v>326</v>
      </c>
      <c r="C58" s="107"/>
      <c r="D58" s="108"/>
      <c r="E58" s="109"/>
    </row>
    <row r="59" spans="1:5">
      <c r="A59" s="110"/>
      <c r="B59" s="256" t="s">
        <v>327</v>
      </c>
      <c r="C59" s="107"/>
      <c r="D59" s="108"/>
      <c r="E59" s="109"/>
    </row>
    <row r="60" spans="1:5">
      <c r="A60" s="110"/>
      <c r="B60" s="256" t="s">
        <v>328</v>
      </c>
      <c r="C60" s="107"/>
      <c r="D60" s="108"/>
      <c r="E60" s="109"/>
    </row>
    <row r="61" spans="1:5">
      <c r="A61" s="110"/>
      <c r="B61" s="256" t="s">
        <v>446</v>
      </c>
      <c r="C61" s="107"/>
      <c r="D61" s="108"/>
      <c r="E61" s="109"/>
    </row>
    <row r="62" spans="1:5">
      <c r="A62" s="110"/>
      <c r="B62" s="256" t="s">
        <v>164</v>
      </c>
      <c r="C62" s="107"/>
      <c r="D62" s="108"/>
      <c r="E62" s="109"/>
    </row>
    <row r="63" spans="1:5">
      <c r="A63" s="110"/>
      <c r="B63" s="255" t="s">
        <v>569</v>
      </c>
      <c r="C63" s="107"/>
      <c r="D63" s="108"/>
      <c r="E63" s="109"/>
    </row>
    <row r="64" spans="1:5" ht="20">
      <c r="A64" s="110"/>
      <c r="B64" s="65" t="s">
        <v>1423</v>
      </c>
      <c r="C64" s="107"/>
      <c r="D64" s="108"/>
      <c r="E64" s="109"/>
    </row>
    <row r="65" spans="1:5">
      <c r="A65" s="115"/>
      <c r="B65" s="116" t="s">
        <v>165</v>
      </c>
      <c r="C65" s="117"/>
      <c r="D65" s="118"/>
      <c r="E65" s="119"/>
    </row>
    <row r="66" spans="1:5" ht="31.5">
      <c r="A66" s="254" t="s">
        <v>583</v>
      </c>
      <c r="B66" s="66" t="s">
        <v>585</v>
      </c>
      <c r="C66" s="103">
        <v>1</v>
      </c>
      <c r="D66" s="104"/>
      <c r="E66" s="105">
        <f>C66*D66</f>
        <v>0</v>
      </c>
    </row>
    <row r="67" spans="1:5" ht="40">
      <c r="A67" s="106"/>
      <c r="B67" s="65" t="s">
        <v>584</v>
      </c>
      <c r="C67" s="107"/>
      <c r="D67" s="108"/>
      <c r="E67" s="109"/>
    </row>
    <row r="68" spans="1:5">
      <c r="A68" s="110"/>
      <c r="B68" s="65" t="s">
        <v>73</v>
      </c>
      <c r="C68" s="107"/>
      <c r="D68" s="108"/>
      <c r="E68" s="109"/>
    </row>
    <row r="69" spans="1:5">
      <c r="A69" s="110"/>
      <c r="B69" s="255" t="s">
        <v>326</v>
      </c>
      <c r="C69" s="107"/>
      <c r="D69" s="108"/>
      <c r="E69" s="109"/>
    </row>
    <row r="70" spans="1:5">
      <c r="A70" s="110"/>
      <c r="B70" s="256" t="s">
        <v>327</v>
      </c>
      <c r="C70" s="107"/>
      <c r="D70" s="108"/>
      <c r="E70" s="109"/>
    </row>
    <row r="71" spans="1:5">
      <c r="A71" s="110"/>
      <c r="B71" s="256" t="s">
        <v>328</v>
      </c>
      <c r="C71" s="107"/>
      <c r="D71" s="108"/>
      <c r="E71" s="109"/>
    </row>
    <row r="72" spans="1:5">
      <c r="A72" s="110"/>
      <c r="B72" s="256" t="s">
        <v>446</v>
      </c>
      <c r="C72" s="107"/>
      <c r="D72" s="108"/>
      <c r="E72" s="109"/>
    </row>
    <row r="73" spans="1:5">
      <c r="A73" s="110"/>
      <c r="B73" s="256" t="s">
        <v>164</v>
      </c>
      <c r="C73" s="107"/>
      <c r="D73" s="108"/>
      <c r="E73" s="109"/>
    </row>
    <row r="74" spans="1:5">
      <c r="A74" s="110"/>
      <c r="B74" s="256" t="s">
        <v>569</v>
      </c>
      <c r="C74" s="107"/>
      <c r="D74" s="108"/>
      <c r="E74" s="109"/>
    </row>
    <row r="75" spans="1:5">
      <c r="A75" s="115"/>
      <c r="B75" s="116" t="s">
        <v>165</v>
      </c>
      <c r="C75" s="117"/>
      <c r="D75" s="118"/>
      <c r="E75" s="119"/>
    </row>
    <row r="76" spans="1:5" ht="21">
      <c r="A76" s="254" t="s">
        <v>591</v>
      </c>
      <c r="B76" s="66" t="s">
        <v>1555</v>
      </c>
      <c r="C76" s="103">
        <v>1</v>
      </c>
      <c r="D76" s="104"/>
      <c r="E76" s="105">
        <f>C76*D76</f>
        <v>0</v>
      </c>
    </row>
    <row r="77" spans="1:5" ht="40">
      <c r="A77" s="106"/>
      <c r="B77" s="65" t="s">
        <v>1556</v>
      </c>
      <c r="C77" s="107"/>
      <c r="D77" s="108"/>
      <c r="E77" s="109"/>
    </row>
    <row r="78" spans="1:5">
      <c r="A78" s="110"/>
      <c r="B78" s="65" t="s">
        <v>73</v>
      </c>
      <c r="C78" s="107"/>
      <c r="D78" s="108"/>
      <c r="E78" s="109"/>
    </row>
    <row r="79" spans="1:5">
      <c r="A79" s="110"/>
      <c r="B79" s="255" t="s">
        <v>326</v>
      </c>
      <c r="C79" s="107"/>
      <c r="D79" s="108"/>
      <c r="E79" s="109"/>
    </row>
    <row r="80" spans="1:5">
      <c r="A80" s="110"/>
      <c r="B80" s="256" t="s">
        <v>327</v>
      </c>
      <c r="C80" s="107"/>
      <c r="D80" s="108"/>
      <c r="E80" s="109"/>
    </row>
    <row r="81" spans="1:5">
      <c r="A81" s="110"/>
      <c r="B81" s="256" t="s">
        <v>328</v>
      </c>
      <c r="C81" s="107"/>
      <c r="D81" s="108"/>
      <c r="E81" s="109"/>
    </row>
    <row r="82" spans="1:5">
      <c r="A82" s="110"/>
      <c r="B82" s="256" t="s">
        <v>446</v>
      </c>
      <c r="C82" s="107"/>
      <c r="D82" s="108"/>
      <c r="E82" s="109"/>
    </row>
    <row r="83" spans="1:5">
      <c r="A83" s="110"/>
      <c r="B83" s="256" t="s">
        <v>164</v>
      </c>
      <c r="C83" s="107"/>
      <c r="D83" s="108"/>
      <c r="E83" s="109"/>
    </row>
    <row r="84" spans="1:5">
      <c r="A84" s="110"/>
      <c r="B84" s="256" t="s">
        <v>569</v>
      </c>
      <c r="C84" s="107"/>
      <c r="D84" s="108"/>
      <c r="E84" s="109"/>
    </row>
    <row r="85" spans="1:5">
      <c r="A85" s="115"/>
      <c r="B85" s="116" t="s">
        <v>165</v>
      </c>
      <c r="C85" s="117"/>
      <c r="D85" s="118"/>
      <c r="E85" s="119"/>
    </row>
    <row r="86" spans="1:5" ht="52.5">
      <c r="A86" s="254" t="s">
        <v>587</v>
      </c>
      <c r="B86" s="66" t="s">
        <v>596</v>
      </c>
      <c r="C86" s="103">
        <v>9</v>
      </c>
      <c r="D86" s="104"/>
      <c r="E86" s="105">
        <f>C86*D86</f>
        <v>0</v>
      </c>
    </row>
    <row r="87" spans="1:5" ht="50">
      <c r="A87" s="106"/>
      <c r="B87" s="65" t="s">
        <v>594</v>
      </c>
      <c r="C87" s="107"/>
      <c r="D87" s="108"/>
      <c r="E87" s="109"/>
    </row>
    <row r="88" spans="1:5">
      <c r="A88" s="110"/>
      <c r="B88" s="65" t="s">
        <v>73</v>
      </c>
      <c r="C88" s="107"/>
      <c r="D88" s="108"/>
      <c r="E88" s="109"/>
    </row>
    <row r="89" spans="1:5">
      <c r="A89" s="110"/>
      <c r="B89" s="255" t="s">
        <v>326</v>
      </c>
      <c r="C89" s="107"/>
      <c r="D89" s="108"/>
      <c r="E89" s="109"/>
    </row>
    <row r="90" spans="1:5">
      <c r="A90" s="110"/>
      <c r="B90" s="256" t="s">
        <v>327</v>
      </c>
      <c r="C90" s="107"/>
      <c r="D90" s="108"/>
      <c r="E90" s="109"/>
    </row>
    <row r="91" spans="1:5" ht="20">
      <c r="A91" s="110"/>
      <c r="B91" s="65" t="s">
        <v>598</v>
      </c>
      <c r="C91" s="107"/>
      <c r="D91" s="108"/>
      <c r="E91" s="109"/>
    </row>
    <row r="92" spans="1:5">
      <c r="A92" s="110"/>
      <c r="B92" s="256" t="s">
        <v>328</v>
      </c>
      <c r="C92" s="107"/>
      <c r="D92" s="108"/>
      <c r="E92" s="109"/>
    </row>
    <row r="93" spans="1:5">
      <c r="A93" s="110"/>
      <c r="B93" s="256" t="s">
        <v>446</v>
      </c>
      <c r="C93" s="107"/>
      <c r="D93" s="108"/>
      <c r="E93" s="109"/>
    </row>
    <row r="94" spans="1:5">
      <c r="A94" s="110"/>
      <c r="B94" s="256" t="s">
        <v>164</v>
      </c>
      <c r="C94" s="107"/>
      <c r="D94" s="108"/>
      <c r="E94" s="109"/>
    </row>
    <row r="95" spans="1:5">
      <c r="A95" s="110"/>
      <c r="B95" s="256" t="s">
        <v>569</v>
      </c>
      <c r="C95" s="107"/>
      <c r="D95" s="108"/>
      <c r="E95" s="109"/>
    </row>
    <row r="96" spans="1:5">
      <c r="A96" s="115"/>
      <c r="B96" s="116" t="s">
        <v>165</v>
      </c>
      <c r="C96" s="117"/>
      <c r="D96" s="118"/>
      <c r="E96" s="119"/>
    </row>
    <row r="97" spans="1:5" ht="52.5">
      <c r="A97" s="254" t="s">
        <v>586</v>
      </c>
      <c r="B97" s="66" t="s">
        <v>596</v>
      </c>
      <c r="C97" s="103">
        <v>9</v>
      </c>
      <c r="D97" s="104"/>
      <c r="E97" s="105">
        <f>C97*D97</f>
        <v>0</v>
      </c>
    </row>
    <row r="98" spans="1:5" ht="50">
      <c r="A98" s="106"/>
      <c r="B98" s="65" t="s">
        <v>594</v>
      </c>
      <c r="C98" s="107"/>
      <c r="D98" s="108"/>
      <c r="E98" s="109"/>
    </row>
    <row r="99" spans="1:5">
      <c r="A99" s="110"/>
      <c r="B99" s="65" t="s">
        <v>73</v>
      </c>
      <c r="C99" s="107"/>
      <c r="D99" s="108"/>
      <c r="E99" s="109"/>
    </row>
    <row r="100" spans="1:5">
      <c r="A100" s="110"/>
      <c r="B100" s="255" t="s">
        <v>326</v>
      </c>
      <c r="C100" s="107"/>
      <c r="D100" s="108"/>
      <c r="E100" s="109"/>
    </row>
    <row r="101" spans="1:5">
      <c r="A101" s="110"/>
      <c r="B101" s="256" t="s">
        <v>327</v>
      </c>
      <c r="C101" s="107"/>
      <c r="D101" s="108"/>
      <c r="E101" s="109"/>
    </row>
    <row r="102" spans="1:5" ht="20">
      <c r="A102" s="110"/>
      <c r="B102" s="65" t="s">
        <v>598</v>
      </c>
      <c r="C102" s="107"/>
      <c r="D102" s="108"/>
      <c r="E102" s="109"/>
    </row>
    <row r="103" spans="1:5">
      <c r="A103" s="110"/>
      <c r="B103" s="256" t="s">
        <v>328</v>
      </c>
      <c r="C103" s="107"/>
      <c r="D103" s="108"/>
      <c r="E103" s="109"/>
    </row>
    <row r="104" spans="1:5">
      <c r="A104" s="110"/>
      <c r="B104" s="256" t="s">
        <v>446</v>
      </c>
      <c r="C104" s="107"/>
      <c r="D104" s="108"/>
      <c r="E104" s="109"/>
    </row>
    <row r="105" spans="1:5">
      <c r="A105" s="110"/>
      <c r="B105" s="256" t="s">
        <v>164</v>
      </c>
      <c r="C105" s="107"/>
      <c r="D105" s="108"/>
      <c r="E105" s="109"/>
    </row>
    <row r="106" spans="1:5">
      <c r="A106" s="110"/>
      <c r="B106" s="256" t="s">
        <v>569</v>
      </c>
      <c r="C106" s="107"/>
      <c r="D106" s="108"/>
      <c r="E106" s="109"/>
    </row>
    <row r="107" spans="1:5">
      <c r="A107" s="115"/>
      <c r="B107" s="116" t="s">
        <v>165</v>
      </c>
      <c r="C107" s="117"/>
      <c r="D107" s="118"/>
      <c r="E107" s="119"/>
    </row>
    <row r="108" spans="1:5" ht="52.5">
      <c r="A108" s="254" t="s">
        <v>588</v>
      </c>
      <c r="B108" s="66" t="s">
        <v>597</v>
      </c>
      <c r="C108" s="103">
        <v>15</v>
      </c>
      <c r="D108" s="104"/>
      <c r="E108" s="105">
        <f>C108*D108</f>
        <v>0</v>
      </c>
    </row>
    <row r="109" spans="1:5" ht="50">
      <c r="A109" s="106"/>
      <c r="B109" s="65" t="s">
        <v>594</v>
      </c>
      <c r="C109" s="107"/>
      <c r="D109" s="108"/>
      <c r="E109" s="109"/>
    </row>
    <row r="110" spans="1:5">
      <c r="A110" s="110"/>
      <c r="B110" s="65" t="s">
        <v>73</v>
      </c>
      <c r="C110" s="107"/>
      <c r="D110" s="108"/>
      <c r="E110" s="109"/>
    </row>
    <row r="111" spans="1:5">
      <c r="A111" s="110"/>
      <c r="B111" s="255" t="s">
        <v>326</v>
      </c>
      <c r="C111" s="107"/>
      <c r="D111" s="108"/>
      <c r="E111" s="109"/>
    </row>
    <row r="112" spans="1:5">
      <c r="A112" s="110"/>
      <c r="B112" s="256" t="s">
        <v>327</v>
      </c>
      <c r="C112" s="107"/>
      <c r="D112" s="108"/>
      <c r="E112" s="109"/>
    </row>
    <row r="113" spans="1:5" ht="20">
      <c r="A113" s="110"/>
      <c r="B113" s="65" t="s">
        <v>598</v>
      </c>
      <c r="C113" s="107"/>
      <c r="D113" s="108"/>
      <c r="E113" s="109"/>
    </row>
    <row r="114" spans="1:5">
      <c r="A114" s="110"/>
      <c r="B114" s="256" t="s">
        <v>328</v>
      </c>
      <c r="C114" s="107"/>
      <c r="D114" s="108"/>
      <c r="E114" s="109"/>
    </row>
    <row r="115" spans="1:5">
      <c r="A115" s="110"/>
      <c r="B115" s="256" t="s">
        <v>446</v>
      </c>
      <c r="C115" s="107"/>
      <c r="D115" s="108"/>
      <c r="E115" s="109"/>
    </row>
    <row r="116" spans="1:5">
      <c r="A116" s="110"/>
      <c r="B116" s="256" t="s">
        <v>164</v>
      </c>
      <c r="C116" s="107"/>
      <c r="D116" s="108"/>
      <c r="E116" s="109"/>
    </row>
    <row r="117" spans="1:5">
      <c r="A117" s="110"/>
      <c r="B117" s="256" t="s">
        <v>569</v>
      </c>
      <c r="C117" s="107"/>
      <c r="D117" s="108"/>
      <c r="E117" s="109"/>
    </row>
    <row r="118" spans="1:5">
      <c r="A118" s="115"/>
      <c r="B118" s="116" t="s">
        <v>165</v>
      </c>
      <c r="C118" s="117"/>
      <c r="D118" s="118"/>
      <c r="E118" s="119"/>
    </row>
    <row r="119" spans="1:5" ht="52.5">
      <c r="A119" s="254" t="s">
        <v>589</v>
      </c>
      <c r="B119" s="66" t="s">
        <v>845</v>
      </c>
      <c r="C119" s="103">
        <v>2</v>
      </c>
      <c r="D119" s="104"/>
      <c r="E119" s="105">
        <f>C119*D119</f>
        <v>0</v>
      </c>
    </row>
    <row r="120" spans="1:5" ht="50">
      <c r="A120" s="106"/>
      <c r="B120" s="65" t="s">
        <v>844</v>
      </c>
      <c r="C120" s="107"/>
      <c r="D120" s="108"/>
      <c r="E120" s="109"/>
    </row>
    <row r="121" spans="1:5">
      <c r="A121" s="110"/>
      <c r="B121" s="65" t="s">
        <v>73</v>
      </c>
      <c r="C121" s="107"/>
      <c r="D121" s="108"/>
      <c r="E121" s="109"/>
    </row>
    <row r="122" spans="1:5">
      <c r="A122" s="110"/>
      <c r="B122" s="255" t="s">
        <v>326</v>
      </c>
      <c r="C122" s="107"/>
      <c r="D122" s="108"/>
      <c r="E122" s="109"/>
    </row>
    <row r="123" spans="1:5">
      <c r="A123" s="110"/>
      <c r="B123" s="256" t="s">
        <v>327</v>
      </c>
      <c r="C123" s="107"/>
      <c r="D123" s="108"/>
      <c r="E123" s="109"/>
    </row>
    <row r="124" spans="1:5" ht="20">
      <c r="A124" s="110"/>
      <c r="B124" s="65" t="s">
        <v>598</v>
      </c>
      <c r="C124" s="107"/>
      <c r="D124" s="108"/>
      <c r="E124" s="109"/>
    </row>
    <row r="125" spans="1:5">
      <c r="A125" s="110"/>
      <c r="B125" s="256" t="s">
        <v>328</v>
      </c>
      <c r="C125" s="107"/>
      <c r="D125" s="108"/>
      <c r="E125" s="109"/>
    </row>
    <row r="126" spans="1:5">
      <c r="A126" s="110"/>
      <c r="B126" s="256" t="s">
        <v>446</v>
      </c>
      <c r="C126" s="107"/>
      <c r="D126" s="108"/>
      <c r="E126" s="109"/>
    </row>
    <row r="127" spans="1:5">
      <c r="A127" s="110"/>
      <c r="B127" s="256" t="s">
        <v>164</v>
      </c>
      <c r="C127" s="107"/>
      <c r="D127" s="108"/>
      <c r="E127" s="109"/>
    </row>
    <row r="128" spans="1:5">
      <c r="A128" s="110"/>
      <c r="B128" s="256" t="s">
        <v>569</v>
      </c>
      <c r="C128" s="107"/>
      <c r="D128" s="108"/>
      <c r="E128" s="109"/>
    </row>
    <row r="129" spans="1:5">
      <c r="A129" s="115"/>
      <c r="B129" s="116" t="s">
        <v>165</v>
      </c>
      <c r="C129" s="117"/>
      <c r="D129" s="118"/>
      <c r="E129" s="119"/>
    </row>
    <row r="130" spans="1:5" ht="52.5">
      <c r="A130" s="254" t="s">
        <v>590</v>
      </c>
      <c r="B130" s="66" t="s">
        <v>843</v>
      </c>
      <c r="C130" s="103">
        <v>5</v>
      </c>
      <c r="D130" s="104"/>
      <c r="E130" s="105">
        <f>C130*D130</f>
        <v>0</v>
      </c>
    </row>
    <row r="131" spans="1:5" ht="50">
      <c r="A131" s="106"/>
      <c r="B131" s="65" t="s">
        <v>844</v>
      </c>
      <c r="C131" s="107"/>
      <c r="D131" s="108"/>
      <c r="E131" s="109"/>
    </row>
    <row r="132" spans="1:5">
      <c r="A132" s="110"/>
      <c r="B132" s="65" t="s">
        <v>73</v>
      </c>
      <c r="C132" s="107"/>
      <c r="D132" s="108"/>
      <c r="E132" s="109"/>
    </row>
    <row r="133" spans="1:5">
      <c r="A133" s="110"/>
      <c r="B133" s="255" t="s">
        <v>326</v>
      </c>
      <c r="C133" s="107"/>
      <c r="D133" s="108"/>
      <c r="E133" s="109"/>
    </row>
    <row r="134" spans="1:5">
      <c r="A134" s="110"/>
      <c r="B134" s="256" t="s">
        <v>327</v>
      </c>
      <c r="C134" s="107"/>
      <c r="D134" s="108"/>
      <c r="E134" s="109"/>
    </row>
    <row r="135" spans="1:5" ht="20">
      <c r="A135" s="110"/>
      <c r="B135" s="65" t="s">
        <v>598</v>
      </c>
      <c r="C135" s="107"/>
      <c r="D135" s="108"/>
      <c r="E135" s="109"/>
    </row>
    <row r="136" spans="1:5">
      <c r="A136" s="110"/>
      <c r="B136" s="256" t="s">
        <v>328</v>
      </c>
      <c r="C136" s="107"/>
      <c r="D136" s="108"/>
      <c r="E136" s="109"/>
    </row>
    <row r="137" spans="1:5">
      <c r="A137" s="110"/>
      <c r="B137" s="256" t="s">
        <v>446</v>
      </c>
      <c r="C137" s="107"/>
      <c r="D137" s="108"/>
      <c r="E137" s="109"/>
    </row>
    <row r="138" spans="1:5">
      <c r="A138" s="110"/>
      <c r="B138" s="256" t="s">
        <v>164</v>
      </c>
      <c r="C138" s="107"/>
      <c r="D138" s="108"/>
      <c r="E138" s="109"/>
    </row>
    <row r="139" spans="1:5">
      <c r="A139" s="110"/>
      <c r="B139" s="256" t="s">
        <v>569</v>
      </c>
      <c r="C139" s="107"/>
      <c r="D139" s="108"/>
      <c r="E139" s="109"/>
    </row>
    <row r="140" spans="1:5">
      <c r="A140" s="115"/>
      <c r="B140" s="116" t="s">
        <v>165</v>
      </c>
      <c r="C140" s="117"/>
      <c r="D140" s="118"/>
      <c r="E140" s="119"/>
    </row>
    <row r="141" spans="1:5" ht="52.5">
      <c r="A141" s="254" t="s">
        <v>592</v>
      </c>
      <c r="B141" s="66" t="s">
        <v>847</v>
      </c>
      <c r="C141" s="103">
        <v>5</v>
      </c>
      <c r="D141" s="104"/>
      <c r="E141" s="105">
        <f>C141*D141</f>
        <v>0</v>
      </c>
    </row>
    <row r="142" spans="1:5" ht="50">
      <c r="A142" s="106"/>
      <c r="B142" s="65" t="s">
        <v>844</v>
      </c>
      <c r="C142" s="107"/>
      <c r="D142" s="108"/>
      <c r="E142" s="109"/>
    </row>
    <row r="143" spans="1:5">
      <c r="A143" s="110"/>
      <c r="B143" s="65" t="s">
        <v>73</v>
      </c>
      <c r="C143" s="107"/>
      <c r="D143" s="108"/>
      <c r="E143" s="109"/>
    </row>
    <row r="144" spans="1:5">
      <c r="A144" s="110"/>
      <c r="B144" s="255" t="s">
        <v>326</v>
      </c>
      <c r="C144" s="107"/>
      <c r="D144" s="108"/>
      <c r="E144" s="109"/>
    </row>
    <row r="145" spans="1:5">
      <c r="A145" s="110"/>
      <c r="B145" s="256" t="s">
        <v>327</v>
      </c>
      <c r="C145" s="107"/>
      <c r="D145" s="108"/>
      <c r="E145" s="109"/>
    </row>
    <row r="146" spans="1:5" ht="20">
      <c r="A146" s="110"/>
      <c r="B146" s="65" t="s">
        <v>598</v>
      </c>
      <c r="C146" s="107"/>
      <c r="D146" s="108"/>
      <c r="E146" s="109"/>
    </row>
    <row r="147" spans="1:5">
      <c r="A147" s="110"/>
      <c r="B147" s="256" t="s">
        <v>328</v>
      </c>
      <c r="C147" s="107"/>
      <c r="D147" s="108"/>
      <c r="E147" s="109"/>
    </row>
    <row r="148" spans="1:5">
      <c r="A148" s="110"/>
      <c r="B148" s="256" t="s">
        <v>446</v>
      </c>
      <c r="C148" s="107"/>
      <c r="D148" s="108"/>
      <c r="E148" s="109"/>
    </row>
    <row r="149" spans="1:5">
      <c r="A149" s="110"/>
      <c r="B149" s="256" t="s">
        <v>164</v>
      </c>
      <c r="C149" s="107"/>
      <c r="D149" s="108"/>
      <c r="E149" s="109"/>
    </row>
    <row r="150" spans="1:5">
      <c r="A150" s="110"/>
      <c r="B150" s="256" t="s">
        <v>569</v>
      </c>
      <c r="C150" s="107"/>
      <c r="D150" s="108"/>
      <c r="E150" s="109"/>
    </row>
    <row r="151" spans="1:5">
      <c r="A151" s="115"/>
      <c r="B151" s="116" t="s">
        <v>165</v>
      </c>
      <c r="C151" s="117"/>
      <c r="D151" s="118"/>
      <c r="E151" s="119"/>
    </row>
    <row r="152" spans="1:5" ht="52.5">
      <c r="A152" s="254" t="s">
        <v>593</v>
      </c>
      <c r="B152" s="66" t="s">
        <v>846</v>
      </c>
      <c r="C152" s="103">
        <v>2</v>
      </c>
      <c r="D152" s="104"/>
      <c r="E152" s="105">
        <f>C152*D152</f>
        <v>0</v>
      </c>
    </row>
    <row r="153" spans="1:5" ht="50">
      <c r="A153" s="106"/>
      <c r="B153" s="65" t="s">
        <v>844</v>
      </c>
      <c r="C153" s="107"/>
      <c r="D153" s="108"/>
      <c r="E153" s="109"/>
    </row>
    <row r="154" spans="1:5">
      <c r="A154" s="110"/>
      <c r="B154" s="65" t="s">
        <v>73</v>
      </c>
      <c r="C154" s="227"/>
      <c r="D154" s="108"/>
      <c r="E154" s="109"/>
    </row>
    <row r="155" spans="1:5">
      <c r="A155" s="110"/>
      <c r="B155" s="255" t="s">
        <v>326</v>
      </c>
      <c r="C155" s="227"/>
      <c r="D155" s="108"/>
      <c r="E155" s="109"/>
    </row>
    <row r="156" spans="1:5">
      <c r="A156" s="110"/>
      <c r="B156" s="256" t="s">
        <v>327</v>
      </c>
      <c r="C156" s="227"/>
      <c r="D156" s="108"/>
      <c r="E156" s="109"/>
    </row>
    <row r="157" spans="1:5" ht="20">
      <c r="A157" s="110"/>
      <c r="B157" s="65" t="s">
        <v>598</v>
      </c>
      <c r="C157" s="227"/>
      <c r="D157" s="108"/>
      <c r="E157" s="109"/>
    </row>
    <row r="158" spans="1:5">
      <c r="A158" s="110"/>
      <c r="B158" s="256" t="s">
        <v>328</v>
      </c>
      <c r="C158" s="227"/>
      <c r="D158" s="108"/>
      <c r="E158" s="109"/>
    </row>
    <row r="159" spans="1:5">
      <c r="A159" s="110"/>
      <c r="B159" s="256" t="s">
        <v>446</v>
      </c>
      <c r="C159" s="227"/>
      <c r="D159" s="108"/>
      <c r="E159" s="109"/>
    </row>
    <row r="160" spans="1:5">
      <c r="A160" s="110"/>
      <c r="B160" s="256" t="s">
        <v>164</v>
      </c>
      <c r="C160" s="227"/>
      <c r="D160" s="108"/>
      <c r="E160" s="109"/>
    </row>
    <row r="161" spans="1:5">
      <c r="A161" s="110"/>
      <c r="B161" s="256" t="s">
        <v>569</v>
      </c>
      <c r="C161" s="227"/>
      <c r="D161" s="108"/>
      <c r="E161" s="109"/>
    </row>
    <row r="162" spans="1:5">
      <c r="A162" s="115"/>
      <c r="B162" s="116" t="s">
        <v>165</v>
      </c>
      <c r="C162" s="252"/>
      <c r="D162" s="118"/>
      <c r="E162" s="119"/>
    </row>
    <row r="164" spans="1:5" ht="13">
      <c r="A164" s="200"/>
      <c r="B164" s="201"/>
      <c r="C164" s="201"/>
      <c r="D164" s="171" t="s">
        <v>600</v>
      </c>
      <c r="E164" s="212">
        <f>SUM(E33:E163)</f>
        <v>0</v>
      </c>
    </row>
  </sheetData>
  <sheetProtection password="E982" sheet="1" objects="1" scenarios="1"/>
  <printOptions horizontalCentered="1"/>
  <pageMargins left="0.15748031496062992" right="0.15748031496062992" top="0.74803149606299213" bottom="0.62992125984251968" header="0.31496062992125984" footer="0.31496062992125984"/>
  <pageSetup paperSize="9" orientation="portrait" r:id="rId1"/>
  <headerFooter>
    <oddHeader>&amp;L&amp;8&amp;K00-038UKCLJ-Hospital&amp;C&amp;8 &amp;K00-0411.3 NAČRT POHIŠTVENE OPREMEHospital - Trakt A&amp;R&amp;8&amp;K00-035API ARHITEKTI  d.o.o.Barjanska 62, 1000 Ljubljana</oddHeader>
    <oddFooter>&amp;L&amp;8&amp;K00-047PZI (projektna dokumentacija za izvedbo gradnje)&amp;C&amp;8&amp;K00-048Stran &amp;P od &amp;N&amp;R&amp;7&amp;K00-044API-907/1421-OP&amp;P od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J1173"/>
  <sheetViews>
    <sheetView tabSelected="1" topLeftCell="A66" zoomScale="160" zoomScaleNormal="160" workbookViewId="0">
      <selection activeCell="C164" sqref="C164"/>
    </sheetView>
  </sheetViews>
  <sheetFormatPr defaultColWidth="8.7265625" defaultRowHeight="12.5"/>
  <cols>
    <col min="1" max="1" width="11.81640625" style="79" customWidth="1"/>
    <col min="2" max="2" width="51.453125" style="231" customWidth="1"/>
    <col min="3" max="3" width="4.453125" style="79" customWidth="1"/>
    <col min="4" max="4" width="15.54296875" style="154" customWidth="1"/>
    <col min="5" max="5" width="11.54296875" style="79" customWidth="1"/>
    <col min="6" max="16384" width="8.7265625" style="154"/>
  </cols>
  <sheetData>
    <row r="2" spans="1:5" s="257" customFormat="1" ht="12.65" customHeight="1">
      <c r="A2" s="173"/>
      <c r="B2" s="223" t="s">
        <v>1295</v>
      </c>
      <c r="C2" s="250"/>
      <c r="D2" s="245"/>
      <c r="E2" s="263"/>
    </row>
    <row r="3" spans="1:5" s="160" customFormat="1" ht="14.5">
      <c r="A3" s="268"/>
      <c r="B3" s="269" t="s">
        <v>146</v>
      </c>
      <c r="C3" s="270"/>
      <c r="D3" s="258"/>
      <c r="E3" s="264"/>
    </row>
    <row r="4" spans="1:5" s="160" customFormat="1" ht="14.5">
      <c r="A4" s="271"/>
      <c r="B4" s="272" t="s">
        <v>188</v>
      </c>
      <c r="C4" s="273"/>
      <c r="D4" s="259"/>
      <c r="E4" s="265"/>
    </row>
    <row r="5" spans="1:5" s="160" customFormat="1" ht="14.5">
      <c r="A5" s="271"/>
      <c r="B5" s="83" t="s">
        <v>202</v>
      </c>
      <c r="C5" s="273"/>
      <c r="D5" s="259"/>
      <c r="E5" s="265"/>
    </row>
    <row r="6" spans="1:5" s="160" customFormat="1" ht="14.5">
      <c r="A6" s="271"/>
      <c r="B6" s="83" t="s">
        <v>87</v>
      </c>
      <c r="C6" s="273"/>
      <c r="D6" s="259"/>
      <c r="E6" s="265"/>
    </row>
    <row r="7" spans="1:5" s="160" customFormat="1" ht="14.5">
      <c r="A7" s="271"/>
      <c r="B7" s="274" t="s">
        <v>88</v>
      </c>
      <c r="C7" s="273"/>
      <c r="D7" s="259"/>
      <c r="E7" s="265"/>
    </row>
    <row r="8" spans="1:5" s="160" customFormat="1" ht="14.5">
      <c r="A8" s="271"/>
      <c r="B8" s="272" t="s">
        <v>189</v>
      </c>
      <c r="C8" s="273"/>
      <c r="D8" s="259"/>
      <c r="E8" s="265"/>
    </row>
    <row r="9" spans="1:5" s="160" customFormat="1" ht="14.5">
      <c r="A9" s="271"/>
      <c r="B9" s="275" t="s">
        <v>190</v>
      </c>
      <c r="C9" s="273"/>
      <c r="D9" s="259"/>
      <c r="E9" s="265"/>
    </row>
    <row r="10" spans="1:5" s="160" customFormat="1" ht="14.5">
      <c r="A10" s="271"/>
      <c r="B10" s="83" t="s">
        <v>191</v>
      </c>
      <c r="C10" s="273"/>
      <c r="D10" s="259"/>
      <c r="E10" s="265"/>
    </row>
    <row r="11" spans="1:5" s="160" customFormat="1" ht="14.5">
      <c r="A11" s="271"/>
      <c r="B11" s="274" t="s">
        <v>88</v>
      </c>
      <c r="C11" s="273"/>
      <c r="D11" s="259"/>
      <c r="E11" s="265"/>
    </row>
    <row r="12" spans="1:5" s="160" customFormat="1" ht="14.5">
      <c r="A12" s="271"/>
      <c r="B12" s="276" t="s">
        <v>90</v>
      </c>
      <c r="C12" s="273"/>
      <c r="D12" s="259"/>
      <c r="E12" s="265"/>
    </row>
    <row r="13" spans="1:5" s="160" customFormat="1" ht="14.5">
      <c r="A13" s="271"/>
      <c r="B13" s="272" t="s">
        <v>192</v>
      </c>
      <c r="C13" s="273"/>
      <c r="D13" s="259"/>
      <c r="E13" s="265"/>
    </row>
    <row r="14" spans="1:5" s="160" customFormat="1" ht="14.5">
      <c r="A14" s="271"/>
      <c r="B14" s="276" t="s">
        <v>93</v>
      </c>
      <c r="C14" s="273"/>
      <c r="D14" s="259"/>
      <c r="E14" s="265"/>
    </row>
    <row r="15" spans="1:5" s="160" customFormat="1" ht="14.5">
      <c r="A15" s="271"/>
      <c r="B15" s="276" t="s">
        <v>203</v>
      </c>
      <c r="C15" s="273"/>
      <c r="D15" s="259"/>
      <c r="E15" s="265"/>
    </row>
    <row r="16" spans="1:5" s="160" customFormat="1" ht="14.5">
      <c r="A16" s="271"/>
      <c r="B16" s="276" t="s">
        <v>204</v>
      </c>
      <c r="C16" s="273"/>
      <c r="D16" s="259"/>
      <c r="E16" s="265"/>
    </row>
    <row r="17" spans="1:5" s="160" customFormat="1" ht="14.5">
      <c r="A17" s="271"/>
      <c r="B17" s="84" t="s">
        <v>205</v>
      </c>
      <c r="C17" s="273"/>
      <c r="D17" s="259"/>
      <c r="E17" s="265"/>
    </row>
    <row r="18" spans="1:5" s="160" customFormat="1" ht="14.5">
      <c r="A18" s="271"/>
      <c r="B18" s="276" t="s">
        <v>206</v>
      </c>
      <c r="C18" s="273"/>
      <c r="D18" s="259"/>
      <c r="E18" s="265"/>
    </row>
    <row r="19" spans="1:5" s="160" customFormat="1" ht="12.65" customHeight="1">
      <c r="A19" s="271"/>
      <c r="B19" s="276" t="s">
        <v>207</v>
      </c>
      <c r="C19" s="273"/>
      <c r="D19" s="259"/>
      <c r="E19" s="265"/>
    </row>
    <row r="20" spans="1:5" s="160" customFormat="1" ht="12.65" customHeight="1">
      <c r="A20" s="271"/>
      <c r="B20" s="84" t="s">
        <v>208</v>
      </c>
      <c r="C20" s="273"/>
      <c r="D20" s="259"/>
      <c r="E20" s="265"/>
    </row>
    <row r="21" spans="1:5" s="160" customFormat="1" ht="12.65" customHeight="1">
      <c r="A21" s="271"/>
      <c r="B21" s="84" t="s">
        <v>209</v>
      </c>
      <c r="C21" s="273"/>
      <c r="D21" s="259"/>
      <c r="E21" s="265"/>
    </row>
    <row r="22" spans="1:5" s="160" customFormat="1" ht="12.65" customHeight="1">
      <c r="A22" s="271"/>
      <c r="B22" s="84" t="s">
        <v>210</v>
      </c>
      <c r="C22" s="273"/>
      <c r="D22" s="259"/>
      <c r="E22" s="265"/>
    </row>
    <row r="23" spans="1:5" s="160" customFormat="1" ht="12.65" customHeight="1">
      <c r="A23" s="271"/>
      <c r="B23" s="277" t="s">
        <v>193</v>
      </c>
      <c r="C23" s="273"/>
      <c r="D23" s="259"/>
      <c r="E23" s="265"/>
    </row>
    <row r="24" spans="1:5" s="160" customFormat="1" ht="12.65" customHeight="1">
      <c r="A24" s="271"/>
      <c r="B24" s="83" t="s">
        <v>211</v>
      </c>
      <c r="C24" s="273"/>
      <c r="D24" s="259"/>
      <c r="E24" s="265"/>
    </row>
    <row r="25" spans="1:5" s="160" customFormat="1" ht="12.65" customHeight="1">
      <c r="A25" s="271"/>
      <c r="B25" s="84" t="s">
        <v>212</v>
      </c>
      <c r="C25" s="273"/>
      <c r="D25" s="259"/>
      <c r="E25" s="265"/>
    </row>
    <row r="26" spans="1:5" s="160" customFormat="1" ht="12.65" customHeight="1">
      <c r="A26" s="271"/>
      <c r="B26" s="276" t="s">
        <v>130</v>
      </c>
      <c r="C26" s="273"/>
      <c r="D26" s="259"/>
      <c r="E26" s="265"/>
    </row>
    <row r="27" spans="1:5" s="160" customFormat="1" ht="12.65" customHeight="1">
      <c r="A27" s="271"/>
      <c r="B27" s="84" t="s">
        <v>213</v>
      </c>
      <c r="C27" s="273"/>
      <c r="D27" s="259"/>
      <c r="E27" s="265"/>
    </row>
    <row r="28" spans="1:5" s="160" customFormat="1" ht="12.65" customHeight="1">
      <c r="A28" s="271"/>
      <c r="B28" s="84" t="s">
        <v>916</v>
      </c>
      <c r="C28" s="273"/>
      <c r="D28" s="259"/>
      <c r="E28" s="265"/>
    </row>
    <row r="29" spans="1:5" s="160" customFormat="1" ht="12.65" customHeight="1">
      <c r="A29" s="271"/>
      <c r="B29" s="277" t="s">
        <v>914</v>
      </c>
      <c r="C29" s="273"/>
      <c r="D29" s="259"/>
      <c r="E29" s="265"/>
    </row>
    <row r="30" spans="1:5" s="160" customFormat="1" ht="12.65" customHeight="1">
      <c r="A30" s="271"/>
      <c r="B30" s="276" t="s">
        <v>194</v>
      </c>
      <c r="C30" s="273"/>
      <c r="D30" s="259"/>
      <c r="E30" s="265"/>
    </row>
    <row r="31" spans="1:5" s="160" customFormat="1" ht="12.65" customHeight="1">
      <c r="A31" s="271"/>
      <c r="B31" s="276" t="s">
        <v>214</v>
      </c>
      <c r="C31" s="273"/>
      <c r="D31" s="259"/>
      <c r="E31" s="265"/>
    </row>
    <row r="32" spans="1:5" s="160" customFormat="1" ht="12.65" customHeight="1">
      <c r="A32" s="271"/>
      <c r="B32" s="276" t="s">
        <v>215</v>
      </c>
      <c r="C32" s="273"/>
      <c r="D32" s="259"/>
      <c r="E32" s="265"/>
    </row>
    <row r="33" spans="1:5" s="160" customFormat="1" ht="12.65" customHeight="1">
      <c r="A33" s="271"/>
      <c r="B33" s="276" t="s">
        <v>195</v>
      </c>
      <c r="C33" s="273"/>
      <c r="D33" s="259"/>
      <c r="E33" s="265"/>
    </row>
    <row r="34" spans="1:5" s="160" customFormat="1" ht="12.65" customHeight="1">
      <c r="A34" s="271"/>
      <c r="B34" s="276" t="s">
        <v>216</v>
      </c>
      <c r="C34" s="273"/>
      <c r="D34" s="259"/>
      <c r="E34" s="265"/>
    </row>
    <row r="35" spans="1:5" s="160" customFormat="1" ht="12.65" customHeight="1">
      <c r="A35" s="271"/>
      <c r="B35" s="277" t="s">
        <v>196</v>
      </c>
      <c r="C35" s="273"/>
      <c r="D35" s="259"/>
      <c r="E35" s="265"/>
    </row>
    <row r="36" spans="1:5" s="160" customFormat="1" ht="12.65" customHeight="1">
      <c r="A36" s="271"/>
      <c r="B36" s="276" t="s">
        <v>217</v>
      </c>
      <c r="C36" s="273"/>
      <c r="D36" s="259"/>
      <c r="E36" s="265"/>
    </row>
    <row r="37" spans="1:5" s="160" customFormat="1" ht="12.65" customHeight="1">
      <c r="A37" s="271"/>
      <c r="B37" s="84" t="s">
        <v>218</v>
      </c>
      <c r="C37" s="273"/>
      <c r="D37" s="259"/>
      <c r="E37" s="265"/>
    </row>
    <row r="38" spans="1:5" s="160" customFormat="1" ht="12.65" customHeight="1">
      <c r="A38" s="271"/>
      <c r="B38" s="276" t="s">
        <v>454</v>
      </c>
      <c r="C38" s="273"/>
      <c r="D38" s="259"/>
      <c r="E38" s="265"/>
    </row>
    <row r="39" spans="1:5" s="160" customFormat="1" ht="12.65" customHeight="1">
      <c r="A39" s="271"/>
      <c r="B39" s="276" t="s">
        <v>219</v>
      </c>
      <c r="C39" s="273"/>
      <c r="D39" s="259"/>
      <c r="E39" s="265"/>
    </row>
    <row r="40" spans="1:5" s="160" customFormat="1" ht="12.65" customHeight="1">
      <c r="A40" s="271"/>
      <c r="B40" s="277" t="s">
        <v>197</v>
      </c>
      <c r="C40" s="273"/>
      <c r="D40" s="259"/>
      <c r="E40" s="265"/>
    </row>
    <row r="41" spans="1:5" s="160" customFormat="1" ht="12.65" customHeight="1">
      <c r="A41" s="271"/>
      <c r="B41" s="276" t="s">
        <v>220</v>
      </c>
      <c r="C41" s="273"/>
      <c r="D41" s="259"/>
      <c r="E41" s="265"/>
    </row>
    <row r="42" spans="1:5" s="160" customFormat="1" ht="12.65" customHeight="1">
      <c r="A42" s="271"/>
      <c r="B42" s="84" t="s">
        <v>2540</v>
      </c>
      <c r="C42" s="273"/>
      <c r="D42" s="259"/>
      <c r="E42" s="265"/>
    </row>
    <row r="43" spans="1:5" s="160" customFormat="1" ht="12.65" customHeight="1">
      <c r="A43" s="271"/>
      <c r="B43" s="277" t="s">
        <v>198</v>
      </c>
      <c r="C43" s="273"/>
      <c r="D43" s="259"/>
      <c r="E43" s="265"/>
    </row>
    <row r="44" spans="1:5" s="160" customFormat="1" ht="12.65" customHeight="1">
      <c r="A44" s="271"/>
      <c r="B44" s="276" t="s">
        <v>221</v>
      </c>
      <c r="C44" s="273"/>
      <c r="D44" s="259"/>
      <c r="E44" s="265"/>
    </row>
    <row r="45" spans="1:5" s="160" customFormat="1" ht="12.65" customHeight="1">
      <c r="A45" s="271"/>
      <c r="B45" s="84" t="s">
        <v>1291</v>
      </c>
      <c r="C45" s="273"/>
      <c r="D45" s="259"/>
      <c r="E45" s="265"/>
    </row>
    <row r="46" spans="1:5" s="160" customFormat="1" ht="12.65" customHeight="1">
      <c r="A46" s="271"/>
      <c r="B46" s="84" t="s">
        <v>199</v>
      </c>
      <c r="C46" s="273"/>
      <c r="D46" s="259"/>
      <c r="E46" s="265"/>
    </row>
    <row r="47" spans="1:5" s="160" customFormat="1" ht="12.65" customHeight="1">
      <c r="A47" s="271"/>
      <c r="B47" s="276" t="s">
        <v>200</v>
      </c>
      <c r="C47" s="273"/>
      <c r="D47" s="259"/>
      <c r="E47" s="265"/>
    </row>
    <row r="48" spans="1:5" s="160" customFormat="1" ht="12.65" customHeight="1">
      <c r="A48" s="271"/>
      <c r="B48" s="272" t="s">
        <v>201</v>
      </c>
      <c r="C48" s="273"/>
      <c r="D48" s="259"/>
      <c r="E48" s="265"/>
    </row>
    <row r="49" spans="1:5" s="160" customFormat="1" ht="12.65" customHeight="1">
      <c r="A49" s="271"/>
      <c r="B49" s="83" t="s">
        <v>915</v>
      </c>
      <c r="C49" s="273"/>
      <c r="D49" s="259"/>
      <c r="E49" s="265"/>
    </row>
    <row r="50" spans="1:5" s="160" customFormat="1" ht="12.65" customHeight="1">
      <c r="A50" s="271"/>
      <c r="B50" s="274" t="s">
        <v>222</v>
      </c>
      <c r="C50" s="273"/>
      <c r="D50" s="259"/>
      <c r="E50" s="265"/>
    </row>
    <row r="51" spans="1:5" s="160" customFormat="1" ht="12.65" customHeight="1">
      <c r="A51" s="271"/>
      <c r="B51" s="83" t="s">
        <v>223</v>
      </c>
      <c r="C51" s="273"/>
      <c r="D51" s="259"/>
      <c r="E51" s="265"/>
    </row>
    <row r="52" spans="1:5" s="160" customFormat="1" ht="12.65" customHeight="1">
      <c r="A52" s="271"/>
      <c r="B52" s="274" t="s">
        <v>224</v>
      </c>
      <c r="C52" s="273"/>
      <c r="D52" s="259"/>
      <c r="E52" s="265"/>
    </row>
    <row r="53" spans="1:5" s="160" customFormat="1">
      <c r="A53" s="278"/>
      <c r="B53" s="279" t="s">
        <v>74</v>
      </c>
      <c r="C53" s="280"/>
      <c r="D53" s="259"/>
      <c r="E53" s="265"/>
    </row>
    <row r="54" spans="1:5" s="160" customFormat="1">
      <c r="A54" s="278"/>
      <c r="B54" s="275" t="s">
        <v>75</v>
      </c>
      <c r="C54" s="280"/>
      <c r="D54" s="259"/>
      <c r="E54" s="265"/>
    </row>
    <row r="55" spans="1:5" s="160" customFormat="1">
      <c r="A55" s="278"/>
      <c r="B55" s="83" t="s">
        <v>76</v>
      </c>
      <c r="C55" s="280"/>
      <c r="D55" s="259"/>
      <c r="E55" s="265"/>
    </row>
    <row r="56" spans="1:5" s="160" customFormat="1">
      <c r="A56" s="278"/>
      <c r="B56" s="83" t="s">
        <v>77</v>
      </c>
      <c r="C56" s="280"/>
      <c r="D56" s="259"/>
      <c r="E56" s="265"/>
    </row>
    <row r="57" spans="1:5" s="160" customFormat="1">
      <c r="A57" s="278"/>
      <c r="B57" s="275" t="s">
        <v>78</v>
      </c>
      <c r="C57" s="280"/>
      <c r="D57" s="259"/>
      <c r="E57" s="265"/>
    </row>
    <row r="58" spans="1:5" s="160" customFormat="1">
      <c r="A58" s="278"/>
      <c r="B58" s="83" t="s">
        <v>79</v>
      </c>
      <c r="C58" s="280"/>
      <c r="D58" s="259"/>
      <c r="E58" s="265"/>
    </row>
    <row r="59" spans="1:5" s="160" customFormat="1">
      <c r="A59" s="278"/>
      <c r="B59" s="274" t="s">
        <v>80</v>
      </c>
      <c r="C59" s="280"/>
      <c r="D59" s="259"/>
      <c r="E59" s="265"/>
    </row>
    <row r="60" spans="1:5" s="160" customFormat="1">
      <c r="A60" s="278"/>
      <c r="B60" s="83" t="s">
        <v>81</v>
      </c>
      <c r="C60" s="280"/>
      <c r="D60" s="259"/>
      <c r="E60" s="265"/>
    </row>
    <row r="61" spans="1:5" s="160" customFormat="1">
      <c r="A61" s="278"/>
      <c r="B61" s="281" t="s">
        <v>115</v>
      </c>
      <c r="C61" s="280"/>
      <c r="D61" s="259"/>
      <c r="E61" s="265"/>
    </row>
    <row r="62" spans="1:5" s="160" customFormat="1">
      <c r="A62" s="278"/>
      <c r="B62" s="281" t="s">
        <v>116</v>
      </c>
      <c r="C62" s="280"/>
      <c r="D62" s="259"/>
      <c r="E62" s="265"/>
    </row>
    <row r="63" spans="1:5" s="160" customFormat="1">
      <c r="A63" s="278"/>
      <c r="B63" s="282" t="s">
        <v>82</v>
      </c>
      <c r="C63" s="280"/>
      <c r="D63" s="259"/>
      <c r="E63" s="265"/>
    </row>
    <row r="64" spans="1:5" s="160" customFormat="1">
      <c r="A64" s="278"/>
      <c r="B64" s="283" t="s">
        <v>83</v>
      </c>
      <c r="C64" s="280"/>
      <c r="D64" s="259"/>
      <c r="E64" s="265"/>
    </row>
    <row r="65" spans="1:5" s="160" customFormat="1" ht="60.5">
      <c r="A65" s="278"/>
      <c r="B65" s="612" t="s">
        <v>2629</v>
      </c>
      <c r="C65" s="280"/>
      <c r="D65" s="259"/>
      <c r="E65" s="265"/>
    </row>
    <row r="66" spans="1:5" s="160" customFormat="1">
      <c r="A66" s="278"/>
      <c r="B66" s="611" t="s">
        <v>117</v>
      </c>
      <c r="C66" s="280"/>
      <c r="D66" s="259"/>
      <c r="E66" s="265"/>
    </row>
    <row r="67" spans="1:5" s="160" customFormat="1">
      <c r="A67" s="278"/>
      <c r="B67" s="611" t="s">
        <v>118</v>
      </c>
      <c r="C67" s="280"/>
      <c r="D67" s="259"/>
      <c r="E67" s="265"/>
    </row>
    <row r="68" spans="1:5" s="160" customFormat="1">
      <c r="A68" s="278"/>
      <c r="B68" s="282" t="s">
        <v>119</v>
      </c>
      <c r="C68" s="280"/>
      <c r="D68" s="259"/>
      <c r="E68" s="265"/>
    </row>
    <row r="69" spans="1:5" s="160" customFormat="1">
      <c r="A69" s="278"/>
      <c r="B69" s="281" t="s">
        <v>120</v>
      </c>
      <c r="C69" s="280"/>
      <c r="D69" s="259"/>
      <c r="E69" s="265"/>
    </row>
    <row r="70" spans="1:5" s="160" customFormat="1" ht="40.5">
      <c r="A70" s="278"/>
      <c r="B70" s="612" t="s">
        <v>2630</v>
      </c>
      <c r="C70" s="280"/>
      <c r="D70" s="259"/>
      <c r="E70" s="265"/>
    </row>
    <row r="71" spans="1:5" s="160" customFormat="1">
      <c r="A71" s="278"/>
      <c r="B71" s="275" t="s">
        <v>84</v>
      </c>
      <c r="C71" s="280"/>
      <c r="D71" s="259"/>
      <c r="E71" s="265"/>
    </row>
    <row r="72" spans="1:5" s="160" customFormat="1">
      <c r="A72" s="278"/>
      <c r="B72" s="284" t="s">
        <v>85</v>
      </c>
      <c r="C72" s="280"/>
      <c r="D72" s="259"/>
      <c r="E72" s="265"/>
    </row>
    <row r="73" spans="1:5" s="160" customFormat="1">
      <c r="A73" s="278"/>
      <c r="B73" s="283" t="s">
        <v>86</v>
      </c>
      <c r="C73" s="280"/>
      <c r="D73" s="259"/>
      <c r="E73" s="265"/>
    </row>
    <row r="74" spans="1:5" s="160" customFormat="1">
      <c r="A74" s="278"/>
      <c r="B74" s="282" t="s">
        <v>121</v>
      </c>
      <c r="C74" s="280"/>
      <c r="D74" s="259"/>
      <c r="E74" s="265"/>
    </row>
    <row r="75" spans="1:5" s="160" customFormat="1">
      <c r="A75" s="278"/>
      <c r="B75" s="281" t="s">
        <v>122</v>
      </c>
      <c r="C75" s="280"/>
      <c r="D75" s="259"/>
      <c r="E75" s="265"/>
    </row>
    <row r="76" spans="1:5" s="160" customFormat="1">
      <c r="A76" s="278"/>
      <c r="B76" s="284" t="s">
        <v>89</v>
      </c>
      <c r="C76" s="280"/>
      <c r="D76" s="259"/>
      <c r="E76" s="265"/>
    </row>
    <row r="77" spans="1:5" s="160" customFormat="1">
      <c r="A77" s="278"/>
      <c r="B77" s="283" t="s">
        <v>123</v>
      </c>
      <c r="C77" s="280"/>
      <c r="D77" s="259"/>
      <c r="E77" s="265"/>
    </row>
    <row r="78" spans="1:5" s="160" customFormat="1">
      <c r="A78" s="278"/>
      <c r="B78" s="282" t="s">
        <v>124</v>
      </c>
      <c r="C78" s="280"/>
      <c r="D78" s="259"/>
      <c r="E78" s="265"/>
    </row>
    <row r="79" spans="1:5" s="160" customFormat="1">
      <c r="A79" s="278"/>
      <c r="B79" s="281" t="s">
        <v>122</v>
      </c>
      <c r="C79" s="280"/>
      <c r="D79" s="259"/>
      <c r="E79" s="265"/>
    </row>
    <row r="80" spans="1:5" s="160" customFormat="1">
      <c r="A80" s="278"/>
      <c r="B80" s="282" t="s">
        <v>90</v>
      </c>
      <c r="C80" s="280"/>
      <c r="D80" s="259"/>
      <c r="E80" s="265"/>
    </row>
    <row r="81" spans="1:5" s="160" customFormat="1">
      <c r="A81" s="278"/>
      <c r="B81" s="282" t="s">
        <v>91</v>
      </c>
      <c r="C81" s="280"/>
      <c r="D81" s="259"/>
      <c r="E81" s="265"/>
    </row>
    <row r="82" spans="1:5" s="160" customFormat="1">
      <c r="A82" s="278"/>
      <c r="B82" s="284" t="s">
        <v>92</v>
      </c>
      <c r="C82" s="280"/>
      <c r="D82" s="259"/>
      <c r="E82" s="265"/>
    </row>
    <row r="83" spans="1:5" s="160" customFormat="1">
      <c r="A83" s="278"/>
      <c r="B83" s="282" t="s">
        <v>93</v>
      </c>
      <c r="C83" s="280"/>
      <c r="D83" s="259"/>
      <c r="E83" s="265"/>
    </row>
    <row r="84" spans="1:5" s="160" customFormat="1">
      <c r="A84" s="278"/>
      <c r="B84" s="282" t="s">
        <v>94</v>
      </c>
      <c r="C84" s="280"/>
      <c r="D84" s="259"/>
      <c r="E84" s="265"/>
    </row>
    <row r="85" spans="1:5" s="160" customFormat="1">
      <c r="A85" s="278"/>
      <c r="B85" s="281" t="s">
        <v>95</v>
      </c>
      <c r="C85" s="280"/>
      <c r="D85" s="259"/>
      <c r="E85" s="265"/>
    </row>
    <row r="86" spans="1:5" s="160" customFormat="1">
      <c r="A86" s="278"/>
      <c r="B86" s="282" t="s">
        <v>125</v>
      </c>
      <c r="C86" s="280"/>
      <c r="D86" s="259"/>
      <c r="E86" s="265"/>
    </row>
    <row r="87" spans="1:5" s="160" customFormat="1">
      <c r="A87" s="278"/>
      <c r="B87" s="282" t="s">
        <v>126</v>
      </c>
      <c r="C87" s="280"/>
      <c r="D87" s="259"/>
      <c r="E87" s="265"/>
    </row>
    <row r="88" spans="1:5" s="160" customFormat="1">
      <c r="A88" s="278"/>
      <c r="B88" s="281" t="s">
        <v>96</v>
      </c>
      <c r="C88" s="280"/>
      <c r="D88" s="259"/>
      <c r="E88" s="265"/>
    </row>
    <row r="89" spans="1:5" s="160" customFormat="1">
      <c r="A89" s="278"/>
      <c r="B89" s="281" t="s">
        <v>127</v>
      </c>
      <c r="C89" s="280"/>
      <c r="D89" s="259"/>
      <c r="E89" s="265"/>
    </row>
    <row r="90" spans="1:5" s="160" customFormat="1">
      <c r="A90" s="278"/>
      <c r="B90" s="281" t="s">
        <v>128</v>
      </c>
      <c r="C90" s="280"/>
      <c r="D90" s="259"/>
      <c r="E90" s="265"/>
    </row>
    <row r="91" spans="1:5" s="160" customFormat="1">
      <c r="A91" s="278"/>
      <c r="B91" s="284" t="s">
        <v>97</v>
      </c>
      <c r="C91" s="280"/>
      <c r="D91" s="259"/>
      <c r="E91" s="265"/>
    </row>
    <row r="92" spans="1:5" s="160" customFormat="1">
      <c r="A92" s="278"/>
      <c r="B92" s="282" t="s">
        <v>919</v>
      </c>
      <c r="C92" s="280"/>
      <c r="D92" s="259"/>
      <c r="E92" s="265"/>
    </row>
    <row r="93" spans="1:5" s="160" customFormat="1">
      <c r="A93" s="278"/>
      <c r="B93" s="281" t="s">
        <v>129</v>
      </c>
      <c r="C93" s="280"/>
      <c r="D93" s="259"/>
      <c r="E93" s="265"/>
    </row>
    <row r="94" spans="1:5" s="160" customFormat="1">
      <c r="A94" s="278"/>
      <c r="B94" s="282" t="s">
        <v>130</v>
      </c>
      <c r="C94" s="280"/>
      <c r="D94" s="259"/>
      <c r="E94" s="265"/>
    </row>
    <row r="95" spans="1:5" s="160" customFormat="1">
      <c r="A95" s="278"/>
      <c r="B95" s="281" t="s">
        <v>131</v>
      </c>
      <c r="C95" s="280"/>
      <c r="D95" s="259"/>
      <c r="E95" s="265"/>
    </row>
    <row r="96" spans="1:5" s="160" customFormat="1">
      <c r="A96" s="278"/>
      <c r="B96" s="284" t="s">
        <v>98</v>
      </c>
      <c r="C96" s="280"/>
      <c r="D96" s="259"/>
      <c r="E96" s="265"/>
    </row>
    <row r="97" spans="1:5" s="160" customFormat="1">
      <c r="A97" s="278"/>
      <c r="B97" s="282" t="s">
        <v>99</v>
      </c>
      <c r="C97" s="280"/>
      <c r="D97" s="259"/>
      <c r="E97" s="265"/>
    </row>
    <row r="98" spans="1:5" s="160" customFormat="1">
      <c r="A98" s="278"/>
      <c r="B98" s="282" t="s">
        <v>100</v>
      </c>
      <c r="C98" s="280"/>
      <c r="D98" s="259"/>
      <c r="E98" s="265"/>
    </row>
    <row r="99" spans="1:5" s="160" customFormat="1">
      <c r="A99" s="278"/>
      <c r="B99" s="282" t="s">
        <v>101</v>
      </c>
      <c r="C99" s="280"/>
      <c r="D99" s="259"/>
      <c r="E99" s="265"/>
    </row>
    <row r="100" spans="1:5" s="160" customFormat="1">
      <c r="A100" s="278"/>
      <c r="B100" s="284" t="s">
        <v>102</v>
      </c>
      <c r="C100" s="280"/>
      <c r="D100" s="259"/>
      <c r="E100" s="265"/>
    </row>
    <row r="101" spans="1:5" s="160" customFormat="1">
      <c r="A101" s="278"/>
      <c r="B101" s="282" t="s">
        <v>132</v>
      </c>
      <c r="C101" s="280"/>
      <c r="D101" s="259"/>
      <c r="E101" s="265"/>
    </row>
    <row r="102" spans="1:5" s="160" customFormat="1">
      <c r="A102" s="278"/>
      <c r="B102" s="281" t="s">
        <v>103</v>
      </c>
      <c r="C102" s="280"/>
      <c r="D102" s="259"/>
      <c r="E102" s="265"/>
    </row>
    <row r="103" spans="1:5" s="160" customFormat="1">
      <c r="A103" s="278"/>
      <c r="B103" s="282" t="s">
        <v>104</v>
      </c>
      <c r="C103" s="280"/>
      <c r="D103" s="259"/>
      <c r="E103" s="265"/>
    </row>
    <row r="104" spans="1:5" s="160" customFormat="1">
      <c r="A104" s="278"/>
      <c r="B104" s="284" t="s">
        <v>105</v>
      </c>
      <c r="C104" s="280"/>
      <c r="D104" s="259"/>
      <c r="E104" s="265"/>
    </row>
    <row r="105" spans="1:5" s="160" customFormat="1">
      <c r="A105" s="278"/>
      <c r="B105" s="285" t="s">
        <v>106</v>
      </c>
      <c r="C105" s="280"/>
      <c r="D105" s="259"/>
      <c r="E105" s="265"/>
    </row>
    <row r="106" spans="1:5" s="160" customFormat="1">
      <c r="A106" s="278"/>
      <c r="B106" s="77" t="s">
        <v>2541</v>
      </c>
      <c r="C106" s="280"/>
      <c r="D106" s="259"/>
      <c r="E106" s="265"/>
    </row>
    <row r="107" spans="1:5" s="160" customFormat="1">
      <c r="A107" s="278"/>
      <c r="B107" s="286" t="s">
        <v>107</v>
      </c>
      <c r="C107" s="280"/>
      <c r="D107" s="259"/>
      <c r="E107" s="265"/>
    </row>
    <row r="108" spans="1:5" s="160" customFormat="1">
      <c r="A108" s="278"/>
      <c r="B108" s="285" t="s">
        <v>108</v>
      </c>
      <c r="C108" s="280"/>
      <c r="D108" s="259"/>
      <c r="E108" s="265"/>
    </row>
    <row r="109" spans="1:5" s="160" customFormat="1">
      <c r="A109" s="278"/>
      <c r="B109" s="284" t="s">
        <v>109</v>
      </c>
      <c r="C109" s="280"/>
      <c r="D109" s="259"/>
      <c r="E109" s="265"/>
    </row>
    <row r="110" spans="1:5" s="160" customFormat="1">
      <c r="A110" s="278"/>
      <c r="B110" s="282" t="s">
        <v>110</v>
      </c>
      <c r="C110" s="280"/>
      <c r="D110" s="259"/>
      <c r="E110" s="265"/>
    </row>
    <row r="111" spans="1:5" s="160" customFormat="1">
      <c r="A111" s="278"/>
      <c r="B111" s="282" t="s">
        <v>133</v>
      </c>
      <c r="C111" s="280"/>
      <c r="D111" s="259"/>
      <c r="E111" s="265"/>
    </row>
    <row r="112" spans="1:5" s="160" customFormat="1">
      <c r="A112" s="278"/>
      <c r="B112" s="282" t="s">
        <v>134</v>
      </c>
      <c r="C112" s="280"/>
      <c r="D112" s="259"/>
      <c r="E112" s="265"/>
    </row>
    <row r="113" spans="1:5" s="160" customFormat="1">
      <c r="A113" s="278"/>
      <c r="B113" s="282" t="s">
        <v>135</v>
      </c>
      <c r="C113" s="280"/>
      <c r="D113" s="259"/>
      <c r="E113" s="265"/>
    </row>
    <row r="114" spans="1:5" s="160" customFormat="1">
      <c r="A114" s="278"/>
      <c r="B114" s="281" t="s">
        <v>136</v>
      </c>
      <c r="C114" s="280"/>
      <c r="D114" s="259"/>
      <c r="E114" s="265"/>
    </row>
    <row r="115" spans="1:5" s="160" customFormat="1">
      <c r="A115" s="278"/>
      <c r="B115" s="282" t="s">
        <v>137</v>
      </c>
      <c r="C115" s="280"/>
      <c r="D115" s="259"/>
      <c r="E115" s="265"/>
    </row>
    <row r="116" spans="1:5" s="160" customFormat="1">
      <c r="A116" s="278"/>
      <c r="B116" s="281" t="s">
        <v>138</v>
      </c>
      <c r="C116" s="280"/>
      <c r="D116" s="259"/>
      <c r="E116" s="265"/>
    </row>
    <row r="117" spans="1:5" s="160" customFormat="1">
      <c r="A117" s="278"/>
      <c r="B117" s="282" t="s">
        <v>111</v>
      </c>
      <c r="C117" s="280"/>
      <c r="D117" s="259"/>
      <c r="E117" s="265"/>
    </row>
    <row r="118" spans="1:5" s="160" customFormat="1">
      <c r="A118" s="278"/>
      <c r="B118" s="282" t="s">
        <v>112</v>
      </c>
      <c r="C118" s="280"/>
      <c r="D118" s="259"/>
      <c r="E118" s="265"/>
    </row>
    <row r="119" spans="1:5" s="160" customFormat="1">
      <c r="A119" s="278"/>
      <c r="B119" s="283" t="s">
        <v>105</v>
      </c>
      <c r="C119" s="280"/>
      <c r="D119" s="259"/>
      <c r="E119" s="265"/>
    </row>
    <row r="120" spans="1:5" s="160" customFormat="1">
      <c r="A120" s="278"/>
      <c r="B120" s="285" t="s">
        <v>113</v>
      </c>
      <c r="C120" s="280"/>
      <c r="D120" s="259"/>
      <c r="E120" s="265"/>
    </row>
    <row r="121" spans="1:5" s="160" customFormat="1">
      <c r="A121" s="278"/>
      <c r="B121" s="287" t="s">
        <v>114</v>
      </c>
      <c r="C121" s="280"/>
      <c r="D121" s="259"/>
      <c r="E121" s="265"/>
    </row>
    <row r="122" spans="1:5" s="160" customFormat="1" ht="40.5">
      <c r="A122" s="278"/>
      <c r="B122" s="614" t="s">
        <v>2631</v>
      </c>
      <c r="C122" s="280"/>
      <c r="D122" s="259"/>
      <c r="E122" s="265"/>
    </row>
    <row r="123" spans="1:5" s="160" customFormat="1" ht="40.5">
      <c r="A123" s="278"/>
      <c r="B123" s="614" t="s">
        <v>2632</v>
      </c>
      <c r="C123" s="280"/>
      <c r="D123" s="259"/>
      <c r="E123" s="265"/>
    </row>
    <row r="124" spans="1:5" s="160" customFormat="1">
      <c r="A124" s="288"/>
      <c r="B124" s="279" t="s">
        <v>1293</v>
      </c>
      <c r="C124" s="289"/>
      <c r="E124" s="265"/>
    </row>
    <row r="125" spans="1:5" s="160" customFormat="1">
      <c r="A125" s="288"/>
      <c r="B125" s="272" t="s">
        <v>1294</v>
      </c>
      <c r="C125" s="289"/>
      <c r="E125" s="265"/>
    </row>
    <row r="126" spans="1:5" s="160" customFormat="1">
      <c r="A126" s="76"/>
      <c r="B126" s="290" t="s">
        <v>107</v>
      </c>
      <c r="C126" s="273"/>
      <c r="D126" s="259"/>
      <c r="E126" s="265"/>
    </row>
    <row r="127" spans="1:5" s="160" customFormat="1">
      <c r="A127" s="76"/>
      <c r="B127" s="272" t="s">
        <v>343</v>
      </c>
      <c r="C127" s="273"/>
      <c r="D127" s="259"/>
      <c r="E127" s="265"/>
    </row>
    <row r="128" spans="1:5" s="160" customFormat="1">
      <c r="A128" s="76"/>
      <c r="B128" s="274" t="s">
        <v>75</v>
      </c>
      <c r="C128" s="273"/>
      <c r="D128" s="259"/>
      <c r="E128" s="265"/>
    </row>
    <row r="129" spans="1:5" s="160" customFormat="1">
      <c r="A129" s="76"/>
      <c r="B129" s="272" t="s">
        <v>344</v>
      </c>
      <c r="C129" s="273"/>
      <c r="D129" s="259"/>
      <c r="E129" s="265"/>
    </row>
    <row r="130" spans="1:5" s="160" customFormat="1">
      <c r="A130" s="76"/>
      <c r="B130" s="83" t="s">
        <v>345</v>
      </c>
      <c r="C130" s="273"/>
      <c r="D130" s="259"/>
      <c r="E130" s="265"/>
    </row>
    <row r="131" spans="1:5" s="160" customFormat="1">
      <c r="A131" s="76"/>
      <c r="B131" s="83" t="s">
        <v>346</v>
      </c>
      <c r="C131" s="273"/>
      <c r="D131" s="259"/>
      <c r="E131" s="265"/>
    </row>
    <row r="132" spans="1:5" s="160" customFormat="1">
      <c r="A132" s="76"/>
      <c r="B132" s="274" t="s">
        <v>347</v>
      </c>
      <c r="C132" s="273"/>
      <c r="D132" s="259"/>
      <c r="E132" s="265"/>
    </row>
    <row r="133" spans="1:5" s="160" customFormat="1">
      <c r="A133" s="76"/>
      <c r="B133" s="272" t="s">
        <v>348</v>
      </c>
      <c r="C133" s="273"/>
      <c r="D133" s="259"/>
      <c r="E133" s="265"/>
    </row>
    <row r="134" spans="1:5" s="160" customFormat="1">
      <c r="A134" s="76"/>
      <c r="B134" s="83" t="s">
        <v>349</v>
      </c>
      <c r="C134" s="273"/>
      <c r="D134" s="259"/>
      <c r="E134" s="265"/>
    </row>
    <row r="135" spans="1:5" s="160" customFormat="1">
      <c r="A135" s="76"/>
      <c r="B135" s="274" t="s">
        <v>350</v>
      </c>
      <c r="C135" s="273"/>
      <c r="D135" s="259"/>
      <c r="E135" s="265"/>
    </row>
    <row r="136" spans="1:5" s="160" customFormat="1">
      <c r="A136" s="76"/>
      <c r="B136" s="272" t="s">
        <v>351</v>
      </c>
      <c r="C136" s="273"/>
      <c r="D136" s="259"/>
      <c r="E136" s="265"/>
    </row>
    <row r="137" spans="1:5" s="160" customFormat="1">
      <c r="A137" s="76"/>
      <c r="B137" s="83" t="s">
        <v>352</v>
      </c>
      <c r="C137" s="273"/>
      <c r="D137" s="259"/>
      <c r="E137" s="265"/>
    </row>
    <row r="138" spans="1:5" s="160" customFormat="1">
      <c r="A138" s="76"/>
      <c r="B138" s="83" t="s">
        <v>353</v>
      </c>
      <c r="C138" s="273"/>
      <c r="D138" s="259"/>
      <c r="E138" s="265"/>
    </row>
    <row r="139" spans="1:5" s="160" customFormat="1">
      <c r="A139" s="76"/>
      <c r="B139" s="274" t="s">
        <v>354</v>
      </c>
      <c r="C139" s="273"/>
      <c r="D139" s="259"/>
      <c r="E139" s="265"/>
    </row>
    <row r="140" spans="1:5" s="160" customFormat="1">
      <c r="A140" s="76"/>
      <c r="B140" s="274" t="s">
        <v>355</v>
      </c>
      <c r="C140" s="273"/>
      <c r="D140" s="259"/>
      <c r="E140" s="265"/>
    </row>
    <row r="141" spans="1:5" s="160" customFormat="1">
      <c r="A141" s="76"/>
      <c r="B141" s="272" t="s">
        <v>109</v>
      </c>
      <c r="C141" s="273"/>
      <c r="D141" s="259"/>
      <c r="E141" s="265"/>
    </row>
    <row r="142" spans="1:5" s="160" customFormat="1">
      <c r="A142" s="76"/>
      <c r="B142" s="83" t="s">
        <v>110</v>
      </c>
      <c r="C142" s="273"/>
      <c r="D142" s="259"/>
      <c r="E142" s="265"/>
    </row>
    <row r="143" spans="1:5" s="160" customFormat="1">
      <c r="A143" s="76"/>
      <c r="B143" s="83" t="s">
        <v>356</v>
      </c>
      <c r="C143" s="273"/>
      <c r="D143" s="259"/>
      <c r="E143" s="265"/>
    </row>
    <row r="144" spans="1:5" s="160" customFormat="1">
      <c r="A144" s="76"/>
      <c r="B144" s="274" t="s">
        <v>357</v>
      </c>
      <c r="C144" s="273"/>
      <c r="D144" s="259"/>
      <c r="E144" s="265"/>
    </row>
    <row r="145" spans="1:5" s="160" customFormat="1">
      <c r="A145" s="76"/>
      <c r="B145" s="83" t="s">
        <v>358</v>
      </c>
      <c r="C145" s="273"/>
      <c r="D145" s="259"/>
      <c r="E145" s="265"/>
    </row>
    <row r="146" spans="1:5" s="160" customFormat="1">
      <c r="A146" s="76"/>
      <c r="B146" s="274" t="s">
        <v>359</v>
      </c>
      <c r="C146" s="273"/>
      <c r="D146" s="259"/>
      <c r="E146" s="265"/>
    </row>
    <row r="147" spans="1:5" s="160" customFormat="1">
      <c r="A147" s="76"/>
      <c r="B147" s="83" t="s">
        <v>360</v>
      </c>
      <c r="C147" s="273"/>
      <c r="D147" s="259"/>
      <c r="E147" s="265"/>
    </row>
    <row r="148" spans="1:5" s="160" customFormat="1">
      <c r="A148" s="76"/>
      <c r="B148" s="274" t="s">
        <v>359</v>
      </c>
      <c r="C148" s="273"/>
      <c r="D148" s="259"/>
      <c r="E148" s="265"/>
    </row>
    <row r="149" spans="1:5" s="160" customFormat="1">
      <c r="A149" s="76"/>
      <c r="B149" s="83" t="s">
        <v>111</v>
      </c>
      <c r="C149" s="273"/>
      <c r="D149" s="259"/>
      <c r="E149" s="265"/>
    </row>
    <row r="150" spans="1:5" s="160" customFormat="1">
      <c r="A150" s="76"/>
      <c r="B150" s="83" t="s">
        <v>361</v>
      </c>
      <c r="C150" s="273"/>
      <c r="D150" s="259"/>
      <c r="E150" s="265"/>
    </row>
    <row r="151" spans="1:5" s="160" customFormat="1">
      <c r="A151" s="76"/>
      <c r="B151" s="274" t="s">
        <v>455</v>
      </c>
      <c r="C151" s="273"/>
      <c r="D151" s="259"/>
      <c r="E151" s="265"/>
    </row>
    <row r="152" spans="1:5" s="160" customFormat="1">
      <c r="A152" s="76"/>
      <c r="B152" s="83" t="s">
        <v>362</v>
      </c>
      <c r="C152" s="273"/>
      <c r="D152" s="259"/>
      <c r="E152" s="265"/>
    </row>
    <row r="153" spans="1:5" s="160" customFormat="1">
      <c r="A153" s="76"/>
      <c r="B153" s="83" t="s">
        <v>1292</v>
      </c>
      <c r="C153" s="273"/>
      <c r="D153" s="259"/>
      <c r="E153" s="265"/>
    </row>
    <row r="154" spans="1:5" s="160" customFormat="1">
      <c r="A154" s="76"/>
      <c r="B154" s="83" t="s">
        <v>456</v>
      </c>
      <c r="C154" s="273"/>
      <c r="D154" s="259"/>
      <c r="E154" s="265"/>
    </row>
    <row r="155" spans="1:5" s="160" customFormat="1">
      <c r="A155" s="76"/>
      <c r="B155" s="272" t="s">
        <v>363</v>
      </c>
      <c r="C155" s="273"/>
      <c r="D155" s="259"/>
      <c r="E155" s="265"/>
    </row>
    <row r="156" spans="1:5" s="160" customFormat="1">
      <c r="A156" s="76"/>
      <c r="B156" s="83" t="s">
        <v>364</v>
      </c>
      <c r="C156" s="273"/>
      <c r="D156" s="259"/>
      <c r="E156" s="265"/>
    </row>
    <row r="157" spans="1:5" s="160" customFormat="1">
      <c r="A157" s="76"/>
      <c r="B157" s="274" t="s">
        <v>365</v>
      </c>
      <c r="C157" s="273"/>
      <c r="D157" s="259"/>
      <c r="E157" s="265"/>
    </row>
    <row r="158" spans="1:5" s="160" customFormat="1">
      <c r="A158" s="229"/>
      <c r="B158" s="291" t="s">
        <v>366</v>
      </c>
      <c r="C158" s="292"/>
      <c r="D158" s="260"/>
      <c r="E158" s="266"/>
    </row>
    <row r="159" spans="1:5" s="257" customFormat="1">
      <c r="A159" s="293"/>
      <c r="B159" s="94"/>
      <c r="C159" s="294"/>
      <c r="D159" s="261"/>
      <c r="E159" s="267"/>
    </row>
    <row r="160" spans="1:5">
      <c r="C160" s="232" t="s">
        <v>0</v>
      </c>
      <c r="D160" s="220" t="s">
        <v>559</v>
      </c>
      <c r="E160" s="243" t="s">
        <v>560</v>
      </c>
    </row>
    <row r="161" spans="1:5" s="222" customFormat="1" ht="13">
      <c r="A161" s="233" t="s">
        <v>31</v>
      </c>
      <c r="B161" s="234" t="s">
        <v>1557</v>
      </c>
      <c r="C161" s="235"/>
      <c r="D161" s="221"/>
      <c r="E161" s="235"/>
    </row>
    <row r="162" spans="1:5" s="222" customFormat="1" ht="13">
      <c r="A162" s="233" t="s">
        <v>1558</v>
      </c>
      <c r="B162" s="234" t="s">
        <v>1559</v>
      </c>
      <c r="C162" s="236"/>
      <c r="D162" s="221"/>
      <c r="E162" s="244"/>
    </row>
    <row r="163" spans="1:5">
      <c r="A163" s="189"/>
      <c r="B163" s="190" t="s">
        <v>1561</v>
      </c>
      <c r="C163" s="191"/>
      <c r="D163" s="166"/>
      <c r="E163" s="208"/>
    </row>
    <row r="164" spans="1:5" ht="31.5">
      <c r="A164" s="295" t="s">
        <v>975</v>
      </c>
      <c r="B164" s="66" t="s">
        <v>1697</v>
      </c>
      <c r="C164" s="103">
        <v>5</v>
      </c>
      <c r="D164" s="104"/>
      <c r="E164" s="105">
        <f>C164*D164</f>
        <v>0</v>
      </c>
    </row>
    <row r="165" spans="1:5" ht="20">
      <c r="A165" s="106"/>
      <c r="B165" s="65" t="s">
        <v>972</v>
      </c>
      <c r="C165" s="107"/>
      <c r="D165" s="108"/>
      <c r="E165" s="109"/>
    </row>
    <row r="166" spans="1:5">
      <c r="A166" s="110"/>
      <c r="B166" s="65" t="s">
        <v>73</v>
      </c>
      <c r="C166" s="107"/>
      <c r="D166" s="108"/>
      <c r="E166" s="109"/>
    </row>
    <row r="167" spans="1:5">
      <c r="A167" s="110"/>
      <c r="B167" s="112" t="s">
        <v>1513</v>
      </c>
      <c r="C167" s="107"/>
      <c r="D167" s="108"/>
      <c r="E167" s="109"/>
    </row>
    <row r="168" spans="1:5">
      <c r="A168" s="110"/>
      <c r="B168" s="112" t="s">
        <v>937</v>
      </c>
      <c r="C168" s="107"/>
      <c r="D168" s="108"/>
      <c r="E168" s="109"/>
    </row>
    <row r="169" spans="1:5" ht="40">
      <c r="A169" s="110"/>
      <c r="B169" s="65" t="s">
        <v>974</v>
      </c>
      <c r="C169" s="107"/>
      <c r="D169" s="108"/>
      <c r="E169" s="109"/>
    </row>
    <row r="170" spans="1:5" ht="20">
      <c r="A170" s="111"/>
      <c r="B170" s="65" t="s">
        <v>863</v>
      </c>
      <c r="C170" s="85"/>
      <c r="D170" s="113"/>
      <c r="E170" s="114"/>
    </row>
    <row r="171" spans="1:5">
      <c r="A171" s="115"/>
      <c r="B171" s="296" t="s">
        <v>938</v>
      </c>
      <c r="C171" s="117"/>
      <c r="D171" s="118"/>
      <c r="E171" s="119"/>
    </row>
    <row r="172" spans="1:5" ht="31.5">
      <c r="A172" s="295" t="s">
        <v>976</v>
      </c>
      <c r="B172" s="66" t="s">
        <v>1697</v>
      </c>
      <c r="C172" s="103">
        <v>3</v>
      </c>
      <c r="D172" s="104"/>
      <c r="E172" s="105">
        <f>C172*D172</f>
        <v>0</v>
      </c>
    </row>
    <row r="173" spans="1:5" ht="20">
      <c r="A173" s="106"/>
      <c r="B173" s="65" t="s">
        <v>972</v>
      </c>
      <c r="C173" s="107"/>
      <c r="D173" s="108"/>
      <c r="E173" s="109"/>
    </row>
    <row r="174" spans="1:5">
      <c r="A174" s="110"/>
      <c r="B174" s="65" t="s">
        <v>73</v>
      </c>
      <c r="C174" s="107"/>
      <c r="D174" s="108"/>
      <c r="E174" s="109"/>
    </row>
    <row r="175" spans="1:5">
      <c r="A175" s="110"/>
      <c r="B175" s="112" t="s">
        <v>1513</v>
      </c>
      <c r="C175" s="107"/>
      <c r="D175" s="108"/>
      <c r="E175" s="109"/>
    </row>
    <row r="176" spans="1:5">
      <c r="A176" s="110"/>
      <c r="B176" s="112" t="s">
        <v>937</v>
      </c>
      <c r="C176" s="107"/>
      <c r="D176" s="108"/>
      <c r="E176" s="109"/>
    </row>
    <row r="177" spans="1:5" ht="40">
      <c r="A177" s="110"/>
      <c r="B177" s="65" t="s">
        <v>974</v>
      </c>
      <c r="C177" s="107"/>
      <c r="D177" s="108"/>
      <c r="E177" s="109"/>
    </row>
    <row r="178" spans="1:5" ht="20">
      <c r="A178" s="111"/>
      <c r="B178" s="65" t="s">
        <v>863</v>
      </c>
      <c r="C178" s="85"/>
      <c r="D178" s="113"/>
      <c r="E178" s="114"/>
    </row>
    <row r="179" spans="1:5">
      <c r="A179" s="115"/>
      <c r="B179" s="296" t="s">
        <v>938</v>
      </c>
      <c r="C179" s="117"/>
      <c r="D179" s="118"/>
      <c r="E179" s="119"/>
    </row>
    <row r="180" spans="1:5" ht="31.5">
      <c r="A180" s="295" t="s">
        <v>977</v>
      </c>
      <c r="B180" s="66" t="s">
        <v>1698</v>
      </c>
      <c r="C180" s="103">
        <v>6</v>
      </c>
      <c r="D180" s="104"/>
      <c r="E180" s="105">
        <f>C180*D180</f>
        <v>0</v>
      </c>
    </row>
    <row r="181" spans="1:5" ht="20">
      <c r="A181" s="106"/>
      <c r="B181" s="65" t="s">
        <v>972</v>
      </c>
      <c r="C181" s="107"/>
      <c r="D181" s="108"/>
      <c r="E181" s="109"/>
    </row>
    <row r="182" spans="1:5">
      <c r="A182" s="110"/>
      <c r="B182" s="65" t="s">
        <v>73</v>
      </c>
      <c r="C182" s="107"/>
      <c r="D182" s="108"/>
      <c r="E182" s="109"/>
    </row>
    <row r="183" spans="1:5">
      <c r="A183" s="110"/>
      <c r="B183" s="112" t="s">
        <v>1513</v>
      </c>
      <c r="C183" s="107"/>
      <c r="D183" s="108"/>
      <c r="E183" s="109"/>
    </row>
    <row r="184" spans="1:5">
      <c r="A184" s="110"/>
      <c r="B184" s="112" t="s">
        <v>937</v>
      </c>
      <c r="C184" s="107"/>
      <c r="D184" s="108"/>
      <c r="E184" s="109"/>
    </row>
    <row r="185" spans="1:5" ht="40">
      <c r="A185" s="110"/>
      <c r="B185" s="65" t="s">
        <v>974</v>
      </c>
      <c r="C185" s="107"/>
      <c r="D185" s="108"/>
      <c r="E185" s="109"/>
    </row>
    <row r="186" spans="1:5" ht="20">
      <c r="A186" s="111"/>
      <c r="B186" s="65" t="s">
        <v>863</v>
      </c>
      <c r="C186" s="85"/>
      <c r="D186" s="113"/>
      <c r="E186" s="114"/>
    </row>
    <row r="187" spans="1:5">
      <c r="A187" s="115"/>
      <c r="B187" s="296" t="s">
        <v>938</v>
      </c>
      <c r="C187" s="117"/>
      <c r="D187" s="118"/>
      <c r="E187" s="119"/>
    </row>
    <row r="188" spans="1:5" ht="31.5">
      <c r="A188" s="295" t="s">
        <v>978</v>
      </c>
      <c r="B188" s="66" t="s">
        <v>1698</v>
      </c>
      <c r="C188" s="103">
        <v>7</v>
      </c>
      <c r="D188" s="104"/>
      <c r="E188" s="105">
        <f>C188*D188</f>
        <v>0</v>
      </c>
    </row>
    <row r="189" spans="1:5" ht="20">
      <c r="A189" s="106"/>
      <c r="B189" s="65" t="s">
        <v>972</v>
      </c>
      <c r="C189" s="107"/>
      <c r="D189" s="108"/>
      <c r="E189" s="109"/>
    </row>
    <row r="190" spans="1:5">
      <c r="A190" s="110"/>
      <c r="B190" s="65" t="s">
        <v>73</v>
      </c>
      <c r="C190" s="107"/>
      <c r="D190" s="108"/>
      <c r="E190" s="109"/>
    </row>
    <row r="191" spans="1:5">
      <c r="A191" s="110"/>
      <c r="B191" s="112" t="s">
        <v>1513</v>
      </c>
      <c r="C191" s="107"/>
      <c r="D191" s="108"/>
      <c r="E191" s="109"/>
    </row>
    <row r="192" spans="1:5">
      <c r="A192" s="110"/>
      <c r="B192" s="112" t="s">
        <v>937</v>
      </c>
      <c r="C192" s="107"/>
      <c r="D192" s="108"/>
      <c r="E192" s="109"/>
    </row>
    <row r="193" spans="1:5" ht="40">
      <c r="A193" s="110"/>
      <c r="B193" s="65" t="s">
        <v>974</v>
      </c>
      <c r="C193" s="107"/>
      <c r="D193" s="108"/>
      <c r="E193" s="109"/>
    </row>
    <row r="194" spans="1:5" ht="20">
      <c r="A194" s="111"/>
      <c r="B194" s="65" t="s">
        <v>863</v>
      </c>
      <c r="C194" s="85"/>
      <c r="D194" s="113"/>
      <c r="E194" s="114"/>
    </row>
    <row r="195" spans="1:5">
      <c r="A195" s="115"/>
      <c r="B195" s="296" t="s">
        <v>938</v>
      </c>
      <c r="C195" s="117"/>
      <c r="D195" s="118"/>
      <c r="E195" s="119"/>
    </row>
    <row r="196" spans="1:5" ht="31.5">
      <c r="A196" s="295" t="s">
        <v>979</v>
      </c>
      <c r="B196" s="66" t="s">
        <v>1699</v>
      </c>
      <c r="C196" s="103">
        <v>7</v>
      </c>
      <c r="D196" s="104"/>
      <c r="E196" s="105">
        <f>C196*D196</f>
        <v>0</v>
      </c>
    </row>
    <row r="197" spans="1:5" ht="20">
      <c r="A197" s="106"/>
      <c r="B197" s="65" t="s">
        <v>972</v>
      </c>
      <c r="C197" s="107"/>
      <c r="D197" s="108"/>
      <c r="E197" s="109"/>
    </row>
    <row r="198" spans="1:5">
      <c r="A198" s="110"/>
      <c r="B198" s="65" t="s">
        <v>73</v>
      </c>
      <c r="C198" s="107"/>
      <c r="D198" s="108"/>
      <c r="E198" s="109"/>
    </row>
    <row r="199" spans="1:5">
      <c r="A199" s="110"/>
      <c r="B199" s="112" t="s">
        <v>1513</v>
      </c>
      <c r="C199" s="107"/>
      <c r="D199" s="108"/>
      <c r="E199" s="109"/>
    </row>
    <row r="200" spans="1:5">
      <c r="A200" s="110"/>
      <c r="B200" s="112" t="s">
        <v>937</v>
      </c>
      <c r="C200" s="107"/>
      <c r="D200" s="108"/>
      <c r="E200" s="109"/>
    </row>
    <row r="201" spans="1:5" ht="40">
      <c r="A201" s="110"/>
      <c r="B201" s="65" t="s">
        <v>974</v>
      </c>
      <c r="C201" s="107"/>
      <c r="D201" s="108"/>
      <c r="E201" s="109"/>
    </row>
    <row r="202" spans="1:5" ht="20">
      <c r="A202" s="111"/>
      <c r="B202" s="65" t="s">
        <v>863</v>
      </c>
      <c r="C202" s="85"/>
      <c r="D202" s="113"/>
      <c r="E202" s="114"/>
    </row>
    <row r="203" spans="1:5">
      <c r="A203" s="115"/>
      <c r="B203" s="296" t="s">
        <v>938</v>
      </c>
      <c r="C203" s="117"/>
      <c r="D203" s="118"/>
      <c r="E203" s="119"/>
    </row>
    <row r="204" spans="1:5" ht="31.5">
      <c r="A204" s="295" t="s">
        <v>980</v>
      </c>
      <c r="B204" s="66" t="s">
        <v>1699</v>
      </c>
      <c r="C204" s="103">
        <v>8</v>
      </c>
      <c r="D204" s="104"/>
      <c r="E204" s="105">
        <f>C204*D204</f>
        <v>0</v>
      </c>
    </row>
    <row r="205" spans="1:5" ht="20">
      <c r="A205" s="106"/>
      <c r="B205" s="65" t="s">
        <v>972</v>
      </c>
      <c r="C205" s="107"/>
      <c r="D205" s="108"/>
      <c r="E205" s="109"/>
    </row>
    <row r="206" spans="1:5">
      <c r="A206" s="110"/>
      <c r="B206" s="65" t="s">
        <v>73</v>
      </c>
      <c r="C206" s="107"/>
      <c r="D206" s="108"/>
      <c r="E206" s="109"/>
    </row>
    <row r="207" spans="1:5">
      <c r="A207" s="110"/>
      <c r="B207" s="112" t="s">
        <v>1513</v>
      </c>
      <c r="C207" s="107"/>
      <c r="D207" s="108"/>
      <c r="E207" s="109"/>
    </row>
    <row r="208" spans="1:5">
      <c r="A208" s="110"/>
      <c r="B208" s="112" t="s">
        <v>937</v>
      </c>
      <c r="C208" s="107"/>
      <c r="D208" s="108"/>
      <c r="E208" s="109"/>
    </row>
    <row r="209" spans="1:5" ht="40">
      <c r="A209" s="110"/>
      <c r="B209" s="65" t="s">
        <v>974</v>
      </c>
      <c r="C209" s="107"/>
      <c r="D209" s="108"/>
      <c r="E209" s="109"/>
    </row>
    <row r="210" spans="1:5" ht="20">
      <c r="A210" s="111"/>
      <c r="B210" s="65" t="s">
        <v>863</v>
      </c>
      <c r="C210" s="85"/>
      <c r="D210" s="113"/>
      <c r="E210" s="114"/>
    </row>
    <row r="211" spans="1:5">
      <c r="A211" s="115"/>
      <c r="B211" s="296" t="s">
        <v>938</v>
      </c>
      <c r="C211" s="117"/>
      <c r="D211" s="118"/>
      <c r="E211" s="119"/>
    </row>
    <row r="212" spans="1:5" s="170" customFormat="1" ht="31.5">
      <c r="A212" s="102" t="s">
        <v>982</v>
      </c>
      <c r="B212" s="193" t="s">
        <v>1700</v>
      </c>
      <c r="C212" s="103">
        <v>73</v>
      </c>
      <c r="D212" s="167"/>
      <c r="E212" s="209">
        <f>C212*D212</f>
        <v>0</v>
      </c>
    </row>
    <row r="213" spans="1:5" s="170" customFormat="1" ht="20">
      <c r="A213" s="194"/>
      <c r="B213" s="195" t="s">
        <v>972</v>
      </c>
      <c r="C213" s="107"/>
      <c r="D213" s="168"/>
      <c r="E213" s="210"/>
    </row>
    <row r="214" spans="1:5" s="170" customFormat="1">
      <c r="A214" s="196"/>
      <c r="B214" s="195" t="s">
        <v>73</v>
      </c>
      <c r="C214" s="107"/>
      <c r="D214" s="168"/>
      <c r="E214" s="210"/>
    </row>
    <row r="215" spans="1:5" s="170" customFormat="1">
      <c r="A215" s="196"/>
      <c r="B215" s="297" t="s">
        <v>1513</v>
      </c>
      <c r="C215" s="107"/>
      <c r="D215" s="168"/>
      <c r="E215" s="210"/>
    </row>
    <row r="216" spans="1:5" s="170" customFormat="1">
      <c r="A216" s="196"/>
      <c r="B216" s="297" t="s">
        <v>937</v>
      </c>
      <c r="C216" s="107"/>
      <c r="D216" s="168"/>
      <c r="E216" s="210"/>
    </row>
    <row r="217" spans="1:5" s="170" customFormat="1" ht="40">
      <c r="A217" s="196"/>
      <c r="B217" s="195" t="s">
        <v>981</v>
      </c>
      <c r="C217" s="107"/>
      <c r="D217" s="168"/>
      <c r="E217" s="210"/>
    </row>
    <row r="218" spans="1:5" s="170" customFormat="1" ht="20">
      <c r="A218" s="86"/>
      <c r="B218" s="195" t="s">
        <v>863</v>
      </c>
      <c r="C218" s="85"/>
      <c r="D218" s="262"/>
      <c r="E218" s="87"/>
    </row>
    <row r="219" spans="1:5" s="170" customFormat="1">
      <c r="A219" s="198"/>
      <c r="B219" s="238" t="s">
        <v>938</v>
      </c>
      <c r="C219" s="117"/>
      <c r="D219" s="169"/>
      <c r="E219" s="211"/>
    </row>
    <row r="220" spans="1:5" ht="31.5">
      <c r="A220" s="295" t="s">
        <v>983</v>
      </c>
      <c r="B220" s="66" t="s">
        <v>1701</v>
      </c>
      <c r="C220" s="103">
        <v>6</v>
      </c>
      <c r="D220" s="104"/>
      <c r="E220" s="105">
        <f>C220*D220</f>
        <v>0</v>
      </c>
    </row>
    <row r="221" spans="1:5" ht="20">
      <c r="A221" s="106"/>
      <c r="B221" s="65" t="s">
        <v>972</v>
      </c>
      <c r="C221" s="107"/>
      <c r="D221" s="108"/>
      <c r="E221" s="109"/>
    </row>
    <row r="222" spans="1:5">
      <c r="A222" s="110"/>
      <c r="B222" s="65" t="s">
        <v>73</v>
      </c>
      <c r="C222" s="107"/>
      <c r="D222" s="108"/>
      <c r="E222" s="109"/>
    </row>
    <row r="223" spans="1:5">
      <c r="A223" s="110"/>
      <c r="B223" s="112" t="s">
        <v>1513</v>
      </c>
      <c r="C223" s="107"/>
      <c r="D223" s="108"/>
      <c r="E223" s="109"/>
    </row>
    <row r="224" spans="1:5">
      <c r="A224" s="110"/>
      <c r="B224" s="112" t="s">
        <v>937</v>
      </c>
      <c r="C224" s="107"/>
      <c r="D224" s="108"/>
      <c r="E224" s="109"/>
    </row>
    <row r="225" spans="1:5" ht="40">
      <c r="A225" s="110"/>
      <c r="B225" s="65" t="s">
        <v>981</v>
      </c>
      <c r="C225" s="107"/>
      <c r="D225" s="108"/>
      <c r="E225" s="109"/>
    </row>
    <row r="226" spans="1:5" ht="20">
      <c r="A226" s="111"/>
      <c r="B226" s="65" t="s">
        <v>863</v>
      </c>
      <c r="C226" s="85"/>
      <c r="D226" s="113"/>
      <c r="E226" s="114"/>
    </row>
    <row r="227" spans="1:5">
      <c r="A227" s="115"/>
      <c r="B227" s="296" t="s">
        <v>938</v>
      </c>
      <c r="C227" s="117"/>
      <c r="D227" s="118"/>
      <c r="E227" s="119"/>
    </row>
    <row r="228" spans="1:5">
      <c r="A228" s="189"/>
      <c r="B228" s="190" t="s">
        <v>1560</v>
      </c>
      <c r="C228" s="191"/>
      <c r="D228" s="166"/>
      <c r="E228" s="208"/>
    </row>
    <row r="229" spans="1:5" s="170" customFormat="1" ht="31.5">
      <c r="A229" s="102" t="s">
        <v>1382</v>
      </c>
      <c r="B229" s="193" t="s">
        <v>1699</v>
      </c>
      <c r="C229" s="103">
        <v>1</v>
      </c>
      <c r="D229" s="167"/>
      <c r="E229" s="209">
        <f>C229*D229</f>
        <v>0</v>
      </c>
    </row>
    <row r="230" spans="1:5" s="170" customFormat="1" ht="20">
      <c r="A230" s="194"/>
      <c r="B230" s="195" t="s">
        <v>972</v>
      </c>
      <c r="C230" s="107"/>
      <c r="D230" s="168"/>
      <c r="E230" s="210"/>
    </row>
    <row r="231" spans="1:5" s="170" customFormat="1">
      <c r="A231" s="196"/>
      <c r="B231" s="195" t="s">
        <v>73</v>
      </c>
      <c r="C231" s="107"/>
      <c r="D231" s="168"/>
      <c r="E231" s="210"/>
    </row>
    <row r="232" spans="1:5" s="170" customFormat="1">
      <c r="A232" s="196"/>
      <c r="B232" s="297" t="s">
        <v>1513</v>
      </c>
      <c r="C232" s="107"/>
      <c r="D232" s="168"/>
      <c r="E232" s="210"/>
    </row>
    <row r="233" spans="1:5" s="170" customFormat="1">
      <c r="A233" s="196"/>
      <c r="B233" s="297" t="s">
        <v>937</v>
      </c>
      <c r="C233" s="107"/>
      <c r="D233" s="168"/>
      <c r="E233" s="210"/>
    </row>
    <row r="234" spans="1:5" s="170" customFormat="1" ht="40">
      <c r="A234" s="196"/>
      <c r="B234" s="195" t="s">
        <v>1570</v>
      </c>
      <c r="C234" s="107"/>
      <c r="D234" s="168"/>
      <c r="E234" s="210"/>
    </row>
    <row r="235" spans="1:5" s="170" customFormat="1">
      <c r="A235" s="86"/>
      <c r="B235" s="195" t="s">
        <v>842</v>
      </c>
      <c r="C235" s="85"/>
      <c r="D235" s="262"/>
      <c r="E235" s="87"/>
    </row>
    <row r="236" spans="1:5" s="170" customFormat="1">
      <c r="A236" s="198"/>
      <c r="B236" s="238" t="s">
        <v>938</v>
      </c>
      <c r="C236" s="117"/>
      <c r="D236" s="169"/>
      <c r="E236" s="211"/>
    </row>
    <row r="237" spans="1:5" ht="31.5">
      <c r="A237" s="295" t="s">
        <v>1337</v>
      </c>
      <c r="B237" s="66" t="s">
        <v>1700</v>
      </c>
      <c r="C237" s="103">
        <v>6</v>
      </c>
      <c r="D237" s="104"/>
      <c r="E237" s="105">
        <f>C237*D237</f>
        <v>0</v>
      </c>
    </row>
    <row r="238" spans="1:5" ht="20">
      <c r="A238" s="106"/>
      <c r="B238" s="65" t="s">
        <v>972</v>
      </c>
      <c r="C238" s="107"/>
      <c r="D238" s="108"/>
      <c r="E238" s="109"/>
    </row>
    <row r="239" spans="1:5">
      <c r="A239" s="110"/>
      <c r="B239" s="65" t="s">
        <v>73</v>
      </c>
      <c r="C239" s="107"/>
      <c r="D239" s="108"/>
      <c r="E239" s="109"/>
    </row>
    <row r="240" spans="1:5">
      <c r="A240" s="110"/>
      <c r="B240" s="112" t="s">
        <v>1513</v>
      </c>
      <c r="C240" s="107"/>
      <c r="D240" s="108"/>
      <c r="E240" s="109"/>
    </row>
    <row r="241" spans="1:5">
      <c r="A241" s="110"/>
      <c r="B241" s="112" t="s">
        <v>937</v>
      </c>
      <c r="C241" s="107"/>
      <c r="D241" s="108"/>
      <c r="E241" s="109"/>
    </row>
    <row r="242" spans="1:5" ht="40">
      <c r="A242" s="110"/>
      <c r="B242" s="65" t="s">
        <v>1571</v>
      </c>
      <c r="C242" s="107"/>
      <c r="D242" s="108"/>
      <c r="E242" s="109"/>
    </row>
    <row r="243" spans="1:5">
      <c r="A243" s="111"/>
      <c r="B243" s="65" t="s">
        <v>842</v>
      </c>
      <c r="C243" s="85"/>
      <c r="D243" s="113"/>
      <c r="E243" s="114"/>
    </row>
    <row r="244" spans="1:5">
      <c r="A244" s="115"/>
      <c r="B244" s="296" t="s">
        <v>938</v>
      </c>
      <c r="C244" s="117"/>
      <c r="D244" s="118"/>
      <c r="E244" s="119"/>
    </row>
    <row r="245" spans="1:5" ht="31.5">
      <c r="A245" s="295" t="s">
        <v>1312</v>
      </c>
      <c r="B245" s="66" t="s">
        <v>1702</v>
      </c>
      <c r="C245" s="103">
        <v>2</v>
      </c>
      <c r="D245" s="104"/>
      <c r="E245" s="105">
        <f>C245*D245</f>
        <v>0</v>
      </c>
    </row>
    <row r="246" spans="1:5" ht="20">
      <c r="A246" s="106"/>
      <c r="B246" s="65" t="s">
        <v>972</v>
      </c>
      <c r="C246" s="107"/>
      <c r="D246" s="108"/>
      <c r="E246" s="109"/>
    </row>
    <row r="247" spans="1:5">
      <c r="A247" s="110"/>
      <c r="B247" s="65" t="s">
        <v>73</v>
      </c>
      <c r="C247" s="107"/>
      <c r="D247" s="108"/>
      <c r="E247" s="109"/>
    </row>
    <row r="248" spans="1:5">
      <c r="A248" s="110"/>
      <c r="B248" s="112" t="s">
        <v>1513</v>
      </c>
      <c r="C248" s="107"/>
      <c r="D248" s="108"/>
      <c r="E248" s="109"/>
    </row>
    <row r="249" spans="1:5">
      <c r="A249" s="110"/>
      <c r="B249" s="112" t="s">
        <v>937</v>
      </c>
      <c r="C249" s="107"/>
      <c r="D249" s="108"/>
      <c r="E249" s="109"/>
    </row>
    <row r="250" spans="1:5" ht="40">
      <c r="A250" s="110"/>
      <c r="B250" s="65" t="s">
        <v>1572</v>
      </c>
      <c r="C250" s="107"/>
      <c r="D250" s="108"/>
      <c r="E250" s="109"/>
    </row>
    <row r="251" spans="1:5">
      <c r="A251" s="111"/>
      <c r="B251" s="65" t="s">
        <v>842</v>
      </c>
      <c r="C251" s="85"/>
      <c r="D251" s="113"/>
      <c r="E251" s="114"/>
    </row>
    <row r="252" spans="1:5">
      <c r="A252" s="115"/>
      <c r="B252" s="296" t="s">
        <v>938</v>
      </c>
      <c r="C252" s="117"/>
      <c r="D252" s="118"/>
      <c r="E252" s="119"/>
    </row>
    <row r="253" spans="1:5">
      <c r="A253" s="189"/>
      <c r="B253" s="190" t="s">
        <v>1562</v>
      </c>
      <c r="C253" s="191"/>
      <c r="D253" s="166"/>
      <c r="E253" s="208"/>
    </row>
    <row r="254" spans="1:5" ht="31.5">
      <c r="A254" s="295" t="s">
        <v>985</v>
      </c>
      <c r="B254" s="66" t="s">
        <v>1703</v>
      </c>
      <c r="C254" s="103">
        <v>1</v>
      </c>
      <c r="D254" s="104"/>
      <c r="E254" s="105">
        <f>C254*D254</f>
        <v>0</v>
      </c>
    </row>
    <row r="255" spans="1:5" ht="20">
      <c r="A255" s="106"/>
      <c r="B255" s="65" t="s">
        <v>984</v>
      </c>
      <c r="C255" s="107"/>
      <c r="D255" s="108"/>
      <c r="E255" s="109"/>
    </row>
    <row r="256" spans="1:5">
      <c r="A256" s="110"/>
      <c r="B256" s="65" t="s">
        <v>73</v>
      </c>
      <c r="C256" s="107"/>
      <c r="D256" s="108"/>
      <c r="E256" s="109"/>
    </row>
    <row r="257" spans="1:5">
      <c r="A257" s="110"/>
      <c r="B257" s="112" t="s">
        <v>1513</v>
      </c>
      <c r="C257" s="107"/>
      <c r="D257" s="108"/>
      <c r="E257" s="109"/>
    </row>
    <row r="258" spans="1:5">
      <c r="A258" s="110"/>
      <c r="B258" s="112" t="s">
        <v>937</v>
      </c>
      <c r="C258" s="107"/>
      <c r="D258" s="108"/>
      <c r="E258" s="109"/>
    </row>
    <row r="259" spans="1:5" ht="40">
      <c r="A259" s="110"/>
      <c r="B259" s="65" t="s">
        <v>974</v>
      </c>
      <c r="C259" s="107"/>
      <c r="D259" s="108"/>
      <c r="E259" s="109"/>
    </row>
    <row r="260" spans="1:5" ht="20">
      <c r="A260" s="111"/>
      <c r="B260" s="65" t="s">
        <v>863</v>
      </c>
      <c r="C260" s="85"/>
      <c r="D260" s="113"/>
      <c r="E260" s="114"/>
    </row>
    <row r="261" spans="1:5">
      <c r="A261" s="115"/>
      <c r="B261" s="296" t="s">
        <v>938</v>
      </c>
      <c r="C261" s="117"/>
      <c r="D261" s="118"/>
      <c r="E261" s="119"/>
    </row>
    <row r="262" spans="1:5" ht="31.5">
      <c r="A262" s="295" t="s">
        <v>986</v>
      </c>
      <c r="B262" s="66" t="s">
        <v>1705</v>
      </c>
      <c r="C262" s="103">
        <v>1</v>
      </c>
      <c r="D262" s="104"/>
      <c r="E262" s="105">
        <f>C262*D262</f>
        <v>0</v>
      </c>
    </row>
    <row r="263" spans="1:5" ht="20">
      <c r="A263" s="106"/>
      <c r="B263" s="65" t="s">
        <v>984</v>
      </c>
      <c r="C263" s="107"/>
      <c r="D263" s="108"/>
      <c r="E263" s="109"/>
    </row>
    <row r="264" spans="1:5">
      <c r="A264" s="110"/>
      <c r="B264" s="65" t="s">
        <v>73</v>
      </c>
      <c r="C264" s="107"/>
      <c r="D264" s="108"/>
      <c r="E264" s="109"/>
    </row>
    <row r="265" spans="1:5">
      <c r="A265" s="110"/>
      <c r="B265" s="112" t="s">
        <v>1513</v>
      </c>
      <c r="C265" s="107"/>
      <c r="D265" s="108"/>
      <c r="E265" s="109"/>
    </row>
    <row r="266" spans="1:5">
      <c r="A266" s="110"/>
      <c r="B266" s="112" t="s">
        <v>937</v>
      </c>
      <c r="C266" s="107"/>
      <c r="D266" s="108"/>
      <c r="E266" s="109"/>
    </row>
    <row r="267" spans="1:5" ht="40">
      <c r="A267" s="110"/>
      <c r="B267" s="65" t="s">
        <v>981</v>
      </c>
      <c r="C267" s="107"/>
      <c r="D267" s="108"/>
      <c r="E267" s="109"/>
    </row>
    <row r="268" spans="1:5" ht="20">
      <c r="A268" s="111"/>
      <c r="B268" s="65" t="s">
        <v>863</v>
      </c>
      <c r="C268" s="85"/>
      <c r="D268" s="113"/>
      <c r="E268" s="114"/>
    </row>
    <row r="269" spans="1:5">
      <c r="A269" s="115"/>
      <c r="B269" s="296" t="s">
        <v>938</v>
      </c>
      <c r="C269" s="117"/>
      <c r="D269" s="118"/>
      <c r="E269" s="119"/>
    </row>
    <row r="270" spans="1:5" ht="31.5">
      <c r="A270" s="295" t="s">
        <v>987</v>
      </c>
      <c r="B270" s="66" t="s">
        <v>1706</v>
      </c>
      <c r="C270" s="103">
        <v>5</v>
      </c>
      <c r="D270" s="104"/>
      <c r="E270" s="105">
        <f>C270*D270</f>
        <v>0</v>
      </c>
    </row>
    <row r="271" spans="1:5" ht="20">
      <c r="A271" s="106"/>
      <c r="B271" s="65" t="s">
        <v>984</v>
      </c>
      <c r="C271" s="107"/>
      <c r="D271" s="108"/>
      <c r="E271" s="109"/>
    </row>
    <row r="272" spans="1:5">
      <c r="A272" s="110"/>
      <c r="B272" s="65" t="s">
        <v>73</v>
      </c>
      <c r="C272" s="107"/>
      <c r="D272" s="108"/>
      <c r="E272" s="109"/>
    </row>
    <row r="273" spans="1:5">
      <c r="A273" s="110"/>
      <c r="B273" s="112" t="s">
        <v>1513</v>
      </c>
      <c r="C273" s="107"/>
      <c r="D273" s="108"/>
      <c r="E273" s="109"/>
    </row>
    <row r="274" spans="1:5">
      <c r="A274" s="110"/>
      <c r="B274" s="112" t="s">
        <v>937</v>
      </c>
      <c r="C274" s="107"/>
      <c r="D274" s="108"/>
      <c r="E274" s="109"/>
    </row>
    <row r="275" spans="1:5" ht="40">
      <c r="A275" s="110"/>
      <c r="B275" s="65" t="s">
        <v>981</v>
      </c>
      <c r="C275" s="107"/>
      <c r="D275" s="108"/>
      <c r="E275" s="109"/>
    </row>
    <row r="276" spans="1:5" ht="20">
      <c r="A276" s="111"/>
      <c r="B276" s="65" t="s">
        <v>863</v>
      </c>
      <c r="C276" s="85"/>
      <c r="D276" s="113"/>
      <c r="E276" s="114"/>
    </row>
    <row r="277" spans="1:5">
      <c r="A277" s="115"/>
      <c r="B277" s="296" t="s">
        <v>938</v>
      </c>
      <c r="C277" s="117"/>
      <c r="D277" s="118"/>
      <c r="E277" s="119"/>
    </row>
    <row r="278" spans="1:5" ht="31.5">
      <c r="A278" s="295" t="s">
        <v>1404</v>
      </c>
      <c r="B278" s="66" t="s">
        <v>1707</v>
      </c>
      <c r="C278" s="103">
        <v>2</v>
      </c>
      <c r="D278" s="104"/>
      <c r="E278" s="105">
        <f>C278*D278</f>
        <v>0</v>
      </c>
    </row>
    <row r="279" spans="1:5" ht="20">
      <c r="A279" s="106"/>
      <c r="B279" s="65" t="s">
        <v>984</v>
      </c>
      <c r="C279" s="107"/>
      <c r="D279" s="108"/>
      <c r="E279" s="109"/>
    </row>
    <row r="280" spans="1:5">
      <c r="A280" s="110"/>
      <c r="B280" s="65" t="s">
        <v>73</v>
      </c>
      <c r="C280" s="107"/>
      <c r="D280" s="108"/>
      <c r="E280" s="109"/>
    </row>
    <row r="281" spans="1:5">
      <c r="A281" s="110"/>
      <c r="B281" s="112" t="s">
        <v>1513</v>
      </c>
      <c r="C281" s="107"/>
      <c r="D281" s="108"/>
      <c r="E281" s="109"/>
    </row>
    <row r="282" spans="1:5">
      <c r="A282" s="110"/>
      <c r="B282" s="112" t="s">
        <v>937</v>
      </c>
      <c r="C282" s="107"/>
      <c r="D282" s="108"/>
      <c r="E282" s="109"/>
    </row>
    <row r="283" spans="1:5" ht="40">
      <c r="A283" s="110"/>
      <c r="B283" s="65" t="s">
        <v>981</v>
      </c>
      <c r="C283" s="107"/>
      <c r="D283" s="108"/>
      <c r="E283" s="109"/>
    </row>
    <row r="284" spans="1:5" ht="20">
      <c r="A284" s="111"/>
      <c r="B284" s="65" t="s">
        <v>863</v>
      </c>
      <c r="C284" s="85"/>
      <c r="D284" s="113"/>
      <c r="E284" s="114"/>
    </row>
    <row r="285" spans="1:5">
      <c r="A285" s="115"/>
      <c r="B285" s="296" t="s">
        <v>938</v>
      </c>
      <c r="C285" s="117"/>
      <c r="D285" s="118"/>
      <c r="E285" s="119"/>
    </row>
    <row r="286" spans="1:5">
      <c r="A286" s="189"/>
      <c r="B286" s="190" t="s">
        <v>1563</v>
      </c>
      <c r="C286" s="191"/>
      <c r="D286" s="166"/>
      <c r="E286" s="208"/>
    </row>
    <row r="287" spans="1:5" s="170" customFormat="1" ht="31.5">
      <c r="A287" s="102" t="s">
        <v>1383</v>
      </c>
      <c r="B287" s="193" t="s">
        <v>1704</v>
      </c>
      <c r="C287" s="103">
        <v>3</v>
      </c>
      <c r="D287" s="167"/>
      <c r="E287" s="209">
        <f>C287*D287</f>
        <v>0</v>
      </c>
    </row>
    <row r="288" spans="1:5" s="170" customFormat="1" ht="20">
      <c r="A288" s="194"/>
      <c r="B288" s="195" t="s">
        <v>984</v>
      </c>
      <c r="C288" s="107"/>
      <c r="D288" s="168"/>
      <c r="E288" s="210"/>
    </row>
    <row r="289" spans="1:5" s="170" customFormat="1">
      <c r="A289" s="196"/>
      <c r="B289" s="195" t="s">
        <v>73</v>
      </c>
      <c r="C289" s="107"/>
      <c r="D289" s="168"/>
      <c r="E289" s="210"/>
    </row>
    <row r="290" spans="1:5" s="170" customFormat="1">
      <c r="A290" s="196"/>
      <c r="B290" s="297" t="s">
        <v>1513</v>
      </c>
      <c r="C290" s="107"/>
      <c r="D290" s="168"/>
      <c r="E290" s="210"/>
    </row>
    <row r="291" spans="1:5" s="170" customFormat="1">
      <c r="A291" s="196"/>
      <c r="B291" s="297" t="s">
        <v>937</v>
      </c>
      <c r="C291" s="107"/>
      <c r="D291" s="168"/>
      <c r="E291" s="210"/>
    </row>
    <row r="292" spans="1:5" s="170" customFormat="1" ht="40">
      <c r="A292" s="196"/>
      <c r="B292" s="195" t="s">
        <v>1565</v>
      </c>
      <c r="C292" s="107"/>
      <c r="D292" s="168"/>
      <c r="E292" s="210"/>
    </row>
    <row r="293" spans="1:5" s="170" customFormat="1">
      <c r="A293" s="86"/>
      <c r="B293" s="195" t="s">
        <v>842</v>
      </c>
      <c r="C293" s="85"/>
      <c r="D293" s="262"/>
      <c r="E293" s="87"/>
    </row>
    <row r="294" spans="1:5" s="170" customFormat="1">
      <c r="A294" s="198"/>
      <c r="B294" s="238" t="s">
        <v>938</v>
      </c>
      <c r="C294" s="117"/>
      <c r="D294" s="169"/>
      <c r="E294" s="211"/>
    </row>
    <row r="295" spans="1:5" s="170" customFormat="1" ht="31.5">
      <c r="A295" s="102" t="s">
        <v>1384</v>
      </c>
      <c r="B295" s="193" t="s">
        <v>1704</v>
      </c>
      <c r="C295" s="103">
        <v>3</v>
      </c>
      <c r="D295" s="167"/>
      <c r="E295" s="209">
        <f>C295*D295</f>
        <v>0</v>
      </c>
    </row>
    <row r="296" spans="1:5" s="170" customFormat="1" ht="20">
      <c r="A296" s="194"/>
      <c r="B296" s="195" t="s">
        <v>984</v>
      </c>
      <c r="C296" s="107"/>
      <c r="D296" s="168"/>
      <c r="E296" s="210"/>
    </row>
    <row r="297" spans="1:5" s="170" customFormat="1">
      <c r="A297" s="196"/>
      <c r="B297" s="195" t="s">
        <v>73</v>
      </c>
      <c r="C297" s="107"/>
      <c r="D297" s="168"/>
      <c r="E297" s="210"/>
    </row>
    <row r="298" spans="1:5" s="170" customFormat="1">
      <c r="A298" s="196"/>
      <c r="B298" s="297" t="s">
        <v>1513</v>
      </c>
      <c r="C298" s="107"/>
      <c r="D298" s="168"/>
      <c r="E298" s="210"/>
    </row>
    <row r="299" spans="1:5" s="170" customFormat="1">
      <c r="A299" s="196"/>
      <c r="B299" s="297" t="s">
        <v>937</v>
      </c>
      <c r="C299" s="107"/>
      <c r="D299" s="168"/>
      <c r="E299" s="210"/>
    </row>
    <row r="300" spans="1:5" s="170" customFormat="1" ht="40">
      <c r="A300" s="196"/>
      <c r="B300" s="195" t="s">
        <v>1566</v>
      </c>
      <c r="C300" s="107"/>
      <c r="D300" s="168"/>
      <c r="E300" s="210"/>
    </row>
    <row r="301" spans="1:5" s="170" customFormat="1">
      <c r="A301" s="86"/>
      <c r="B301" s="195" t="s">
        <v>842</v>
      </c>
      <c r="C301" s="85"/>
      <c r="D301" s="262"/>
      <c r="E301" s="87"/>
    </row>
    <row r="302" spans="1:5" s="170" customFormat="1">
      <c r="A302" s="198"/>
      <c r="B302" s="238" t="s">
        <v>938</v>
      </c>
      <c r="C302" s="117"/>
      <c r="D302" s="169"/>
      <c r="E302" s="211"/>
    </row>
    <row r="303" spans="1:5" ht="31.5">
      <c r="A303" s="295" t="s">
        <v>1332</v>
      </c>
      <c r="B303" s="66" t="s">
        <v>1705</v>
      </c>
      <c r="C303" s="103">
        <v>1</v>
      </c>
      <c r="D303" s="104"/>
      <c r="E303" s="105">
        <f>C303*D303</f>
        <v>0</v>
      </c>
    </row>
    <row r="304" spans="1:5" ht="20">
      <c r="A304" s="106"/>
      <c r="B304" s="65" t="s">
        <v>984</v>
      </c>
      <c r="C304" s="107"/>
      <c r="D304" s="108"/>
      <c r="E304" s="109"/>
    </row>
    <row r="305" spans="1:5">
      <c r="A305" s="110"/>
      <c r="B305" s="65" t="s">
        <v>73</v>
      </c>
      <c r="C305" s="107"/>
      <c r="D305" s="108"/>
      <c r="E305" s="109"/>
    </row>
    <row r="306" spans="1:5">
      <c r="A306" s="110"/>
      <c r="B306" s="112" t="s">
        <v>1513</v>
      </c>
      <c r="C306" s="107"/>
      <c r="D306" s="108"/>
      <c r="E306" s="109"/>
    </row>
    <row r="307" spans="1:5">
      <c r="A307" s="110"/>
      <c r="B307" s="112" t="s">
        <v>937</v>
      </c>
      <c r="C307" s="107"/>
      <c r="D307" s="108"/>
      <c r="E307" s="109"/>
    </row>
    <row r="308" spans="1:5" ht="40">
      <c r="A308" s="110"/>
      <c r="B308" s="65" t="s">
        <v>1567</v>
      </c>
      <c r="C308" s="107"/>
      <c r="D308" s="108"/>
      <c r="E308" s="109"/>
    </row>
    <row r="309" spans="1:5">
      <c r="A309" s="111"/>
      <c r="B309" s="65" t="s">
        <v>842</v>
      </c>
      <c r="C309" s="85"/>
      <c r="D309" s="113"/>
      <c r="E309" s="114"/>
    </row>
    <row r="310" spans="1:5">
      <c r="A310" s="115"/>
      <c r="B310" s="296" t="s">
        <v>938</v>
      </c>
      <c r="C310" s="117"/>
      <c r="D310" s="118"/>
      <c r="E310" s="119"/>
    </row>
    <row r="311" spans="1:5" ht="31.5">
      <c r="A311" s="295" t="s">
        <v>1333</v>
      </c>
      <c r="B311" s="66" t="s">
        <v>1706</v>
      </c>
      <c r="C311" s="103">
        <v>4</v>
      </c>
      <c r="D311" s="104"/>
      <c r="E311" s="105">
        <f>C311*D311</f>
        <v>0</v>
      </c>
    </row>
    <row r="312" spans="1:5" ht="20">
      <c r="A312" s="106"/>
      <c r="B312" s="65" t="s">
        <v>984</v>
      </c>
      <c r="C312" s="107"/>
      <c r="D312" s="108"/>
      <c r="E312" s="109"/>
    </row>
    <row r="313" spans="1:5">
      <c r="A313" s="110"/>
      <c r="B313" s="65" t="s">
        <v>73</v>
      </c>
      <c r="C313" s="107"/>
      <c r="D313" s="108"/>
      <c r="E313" s="109"/>
    </row>
    <row r="314" spans="1:5">
      <c r="A314" s="110"/>
      <c r="B314" s="112" t="s">
        <v>1513</v>
      </c>
      <c r="C314" s="107"/>
      <c r="D314" s="108"/>
      <c r="E314" s="109"/>
    </row>
    <row r="315" spans="1:5">
      <c r="A315" s="110"/>
      <c r="B315" s="112" t="s">
        <v>937</v>
      </c>
      <c r="C315" s="107"/>
      <c r="D315" s="108"/>
      <c r="E315" s="109"/>
    </row>
    <row r="316" spans="1:5" ht="40">
      <c r="A316" s="110"/>
      <c r="B316" s="65" t="s">
        <v>1568</v>
      </c>
      <c r="C316" s="107"/>
      <c r="D316" s="108"/>
      <c r="E316" s="109"/>
    </row>
    <row r="317" spans="1:5">
      <c r="A317" s="111"/>
      <c r="B317" s="65" t="s">
        <v>842</v>
      </c>
      <c r="C317" s="85"/>
      <c r="D317" s="113"/>
      <c r="E317" s="114"/>
    </row>
    <row r="318" spans="1:5">
      <c r="A318" s="115"/>
      <c r="B318" s="296" t="s">
        <v>938</v>
      </c>
      <c r="C318" s="117"/>
      <c r="D318" s="118"/>
      <c r="E318" s="119"/>
    </row>
    <row r="319" spans="1:5" ht="31.5">
      <c r="A319" s="295" t="s">
        <v>1334</v>
      </c>
      <c r="B319" s="66" t="s">
        <v>1707</v>
      </c>
      <c r="C319" s="103">
        <v>19</v>
      </c>
      <c r="D319" s="104"/>
      <c r="E319" s="105">
        <f>C319*D319</f>
        <v>0</v>
      </c>
    </row>
    <row r="320" spans="1:5" ht="20">
      <c r="A320" s="106"/>
      <c r="B320" s="65" t="s">
        <v>984</v>
      </c>
      <c r="C320" s="107"/>
      <c r="D320" s="108"/>
      <c r="E320" s="109"/>
    </row>
    <row r="321" spans="1:5">
      <c r="A321" s="110"/>
      <c r="B321" s="65" t="s">
        <v>73</v>
      </c>
      <c r="C321" s="107"/>
      <c r="D321" s="108"/>
      <c r="E321" s="109"/>
    </row>
    <row r="322" spans="1:5">
      <c r="A322" s="110"/>
      <c r="B322" s="112" t="s">
        <v>1513</v>
      </c>
      <c r="C322" s="107"/>
      <c r="D322" s="108"/>
      <c r="E322" s="109"/>
    </row>
    <row r="323" spans="1:5">
      <c r="A323" s="110"/>
      <c r="B323" s="112" t="s">
        <v>937</v>
      </c>
      <c r="C323" s="107"/>
      <c r="D323" s="108"/>
      <c r="E323" s="109"/>
    </row>
    <row r="324" spans="1:5" ht="40">
      <c r="A324" s="110"/>
      <c r="B324" s="65" t="s">
        <v>1569</v>
      </c>
      <c r="C324" s="107"/>
      <c r="D324" s="108"/>
      <c r="E324" s="109"/>
    </row>
    <row r="325" spans="1:5">
      <c r="A325" s="111"/>
      <c r="B325" s="65" t="s">
        <v>842</v>
      </c>
      <c r="C325" s="85"/>
      <c r="D325" s="113"/>
      <c r="E325" s="114"/>
    </row>
    <row r="326" spans="1:5">
      <c r="A326" s="115"/>
      <c r="B326" s="296" t="s">
        <v>938</v>
      </c>
      <c r="C326" s="117"/>
      <c r="D326" s="118"/>
      <c r="E326" s="119"/>
    </row>
    <row r="327" spans="1:5">
      <c r="A327" s="189"/>
      <c r="B327" s="190" t="s">
        <v>1564</v>
      </c>
      <c r="C327" s="191"/>
      <c r="D327" s="166"/>
      <c r="E327" s="208"/>
    </row>
    <row r="328" spans="1:5" ht="31.5">
      <c r="A328" s="295" t="s">
        <v>1342</v>
      </c>
      <c r="B328" s="66" t="s">
        <v>1706</v>
      </c>
      <c r="C328" s="103">
        <v>7</v>
      </c>
      <c r="D328" s="104"/>
      <c r="E328" s="105">
        <f>C328*D328</f>
        <v>0</v>
      </c>
    </row>
    <row r="329" spans="1:5" ht="20">
      <c r="A329" s="106"/>
      <c r="B329" s="65" t="s">
        <v>1020</v>
      </c>
      <c r="C329" s="227"/>
      <c r="D329" s="108"/>
      <c r="E329" s="109"/>
    </row>
    <row r="330" spans="1:5">
      <c r="A330" s="110"/>
      <c r="B330" s="65" t="s">
        <v>73</v>
      </c>
      <c r="C330" s="227"/>
      <c r="D330" s="108"/>
      <c r="E330" s="109"/>
    </row>
    <row r="331" spans="1:5">
      <c r="A331" s="110"/>
      <c r="B331" s="112" t="s">
        <v>1513</v>
      </c>
      <c r="C331" s="227"/>
      <c r="D331" s="108"/>
      <c r="E331" s="109"/>
    </row>
    <row r="332" spans="1:5">
      <c r="A332" s="110"/>
      <c r="B332" s="112" t="s">
        <v>937</v>
      </c>
      <c r="C332" s="227"/>
      <c r="D332" s="108"/>
      <c r="E332" s="109"/>
    </row>
    <row r="333" spans="1:5" ht="40">
      <c r="A333" s="110"/>
      <c r="B333" s="65" t="s">
        <v>1574</v>
      </c>
      <c r="C333" s="227"/>
      <c r="D333" s="108"/>
      <c r="E333" s="109"/>
    </row>
    <row r="334" spans="1:5">
      <c r="A334" s="111"/>
      <c r="B334" s="65" t="s">
        <v>842</v>
      </c>
      <c r="C334" s="172"/>
      <c r="D334" s="113"/>
      <c r="E334" s="114"/>
    </row>
    <row r="335" spans="1:5">
      <c r="A335" s="115"/>
      <c r="B335" s="296" t="s">
        <v>938</v>
      </c>
      <c r="C335" s="252"/>
      <c r="D335" s="118"/>
      <c r="E335" s="119"/>
    </row>
    <row r="336" spans="1:5" ht="31.5">
      <c r="A336" s="295" t="s">
        <v>1343</v>
      </c>
      <c r="B336" s="66" t="s">
        <v>1707</v>
      </c>
      <c r="C336" s="103">
        <v>6</v>
      </c>
      <c r="D336" s="104"/>
      <c r="E336" s="105">
        <f>C336*D336</f>
        <v>0</v>
      </c>
    </row>
    <row r="337" spans="1:5" ht="20">
      <c r="A337" s="106"/>
      <c r="B337" s="65" t="s">
        <v>1020</v>
      </c>
      <c r="C337" s="107"/>
      <c r="D337" s="108"/>
      <c r="E337" s="109"/>
    </row>
    <row r="338" spans="1:5">
      <c r="A338" s="110"/>
      <c r="B338" s="65" t="s">
        <v>73</v>
      </c>
      <c r="C338" s="107"/>
      <c r="D338" s="108"/>
      <c r="E338" s="109"/>
    </row>
    <row r="339" spans="1:5">
      <c r="A339" s="110"/>
      <c r="B339" s="112" t="s">
        <v>1513</v>
      </c>
      <c r="C339" s="107"/>
      <c r="D339" s="108"/>
      <c r="E339" s="109"/>
    </row>
    <row r="340" spans="1:5">
      <c r="A340" s="110"/>
      <c r="B340" s="112" t="s">
        <v>937</v>
      </c>
      <c r="C340" s="107"/>
      <c r="D340" s="108"/>
      <c r="E340" s="109"/>
    </row>
    <row r="341" spans="1:5" ht="40">
      <c r="A341" s="110"/>
      <c r="B341" s="65" t="s">
        <v>1575</v>
      </c>
      <c r="C341" s="107"/>
      <c r="D341" s="108"/>
      <c r="E341" s="109"/>
    </row>
    <row r="342" spans="1:5">
      <c r="A342" s="111"/>
      <c r="B342" s="65" t="s">
        <v>842</v>
      </c>
      <c r="C342" s="85"/>
      <c r="D342" s="113"/>
      <c r="E342" s="114"/>
    </row>
    <row r="343" spans="1:5">
      <c r="A343" s="115"/>
      <c r="B343" s="296" t="s">
        <v>938</v>
      </c>
      <c r="C343" s="117"/>
      <c r="D343" s="118"/>
      <c r="E343" s="119"/>
    </row>
    <row r="344" spans="1:5">
      <c r="A344" s="189"/>
      <c r="B344" s="190" t="s">
        <v>1573</v>
      </c>
      <c r="C344" s="191"/>
      <c r="D344" s="166"/>
      <c r="E344" s="208"/>
    </row>
    <row r="345" spans="1:5" ht="31.5">
      <c r="A345" s="295" t="s">
        <v>989</v>
      </c>
      <c r="B345" s="66" t="s">
        <v>1708</v>
      </c>
      <c r="C345" s="103">
        <v>4</v>
      </c>
      <c r="D345" s="104"/>
      <c r="E345" s="105">
        <f>C345*D345</f>
        <v>0</v>
      </c>
    </row>
    <row r="346" spans="1:5" ht="20">
      <c r="A346" s="106"/>
      <c r="B346" s="65" t="s">
        <v>988</v>
      </c>
      <c r="C346" s="107"/>
      <c r="D346" s="108"/>
      <c r="E346" s="109"/>
    </row>
    <row r="347" spans="1:5">
      <c r="A347" s="110"/>
      <c r="B347" s="65" t="s">
        <v>73</v>
      </c>
      <c r="C347" s="107"/>
      <c r="D347" s="108"/>
      <c r="E347" s="109"/>
    </row>
    <row r="348" spans="1:5">
      <c r="A348" s="110"/>
      <c r="B348" s="112" t="s">
        <v>1513</v>
      </c>
      <c r="C348" s="107"/>
      <c r="D348" s="108"/>
      <c r="E348" s="109"/>
    </row>
    <row r="349" spans="1:5">
      <c r="A349" s="110"/>
      <c r="B349" s="112" t="s">
        <v>937</v>
      </c>
      <c r="C349" s="107"/>
      <c r="D349" s="108"/>
      <c r="E349" s="109"/>
    </row>
    <row r="350" spans="1:5" ht="40">
      <c r="A350" s="110"/>
      <c r="B350" s="65" t="s">
        <v>974</v>
      </c>
      <c r="C350" s="107"/>
      <c r="D350" s="108"/>
      <c r="E350" s="109"/>
    </row>
    <row r="351" spans="1:5" ht="20">
      <c r="A351" s="111"/>
      <c r="B351" s="65" t="s">
        <v>863</v>
      </c>
      <c r="C351" s="85"/>
      <c r="D351" s="113"/>
      <c r="E351" s="114"/>
    </row>
    <row r="352" spans="1:5">
      <c r="A352" s="115"/>
      <c r="B352" s="296" t="s">
        <v>938</v>
      </c>
      <c r="C352" s="117"/>
      <c r="D352" s="118"/>
      <c r="E352" s="119"/>
    </row>
    <row r="353" spans="1:5" ht="31.5">
      <c r="A353" s="295" t="s">
        <v>990</v>
      </c>
      <c r="B353" s="66" t="s">
        <v>1708</v>
      </c>
      <c r="C353" s="103">
        <v>4</v>
      </c>
      <c r="D353" s="104"/>
      <c r="E353" s="105">
        <f>C353*D353</f>
        <v>0</v>
      </c>
    </row>
    <row r="354" spans="1:5" ht="20">
      <c r="A354" s="106"/>
      <c r="B354" s="65" t="s">
        <v>988</v>
      </c>
      <c r="C354" s="107"/>
      <c r="D354" s="108"/>
      <c r="E354" s="109"/>
    </row>
    <row r="355" spans="1:5">
      <c r="A355" s="110"/>
      <c r="B355" s="65" t="s">
        <v>73</v>
      </c>
      <c r="C355" s="107"/>
      <c r="D355" s="108"/>
      <c r="E355" s="109"/>
    </row>
    <row r="356" spans="1:5">
      <c r="A356" s="110"/>
      <c r="B356" s="112" t="s">
        <v>1513</v>
      </c>
      <c r="C356" s="107"/>
      <c r="D356" s="108"/>
      <c r="E356" s="109"/>
    </row>
    <row r="357" spans="1:5">
      <c r="A357" s="110"/>
      <c r="B357" s="112" t="s">
        <v>937</v>
      </c>
      <c r="C357" s="107"/>
      <c r="D357" s="108"/>
      <c r="E357" s="109"/>
    </row>
    <row r="358" spans="1:5" ht="40">
      <c r="A358" s="110"/>
      <c r="B358" s="65" t="s">
        <v>974</v>
      </c>
      <c r="C358" s="107"/>
      <c r="D358" s="108"/>
      <c r="E358" s="109"/>
    </row>
    <row r="359" spans="1:5" ht="20">
      <c r="A359" s="111"/>
      <c r="B359" s="65" t="s">
        <v>863</v>
      </c>
      <c r="C359" s="85"/>
      <c r="D359" s="113"/>
      <c r="E359" s="114"/>
    </row>
    <row r="360" spans="1:5">
      <c r="A360" s="115"/>
      <c r="B360" s="296" t="s">
        <v>938</v>
      </c>
      <c r="C360" s="117"/>
      <c r="D360" s="118"/>
      <c r="E360" s="119"/>
    </row>
    <row r="361" spans="1:5" ht="31.5">
      <c r="A361" s="295" t="s">
        <v>991</v>
      </c>
      <c r="B361" s="66" t="s">
        <v>1709</v>
      </c>
      <c r="C361" s="103">
        <v>6</v>
      </c>
      <c r="D361" s="104"/>
      <c r="E361" s="105">
        <f>C361*D361</f>
        <v>0</v>
      </c>
    </row>
    <row r="362" spans="1:5" ht="20">
      <c r="A362" s="106"/>
      <c r="B362" s="65" t="s">
        <v>988</v>
      </c>
      <c r="C362" s="107"/>
      <c r="D362" s="108"/>
      <c r="E362" s="109"/>
    </row>
    <row r="363" spans="1:5">
      <c r="A363" s="110"/>
      <c r="B363" s="65" t="s">
        <v>73</v>
      </c>
      <c r="C363" s="107"/>
      <c r="D363" s="108"/>
      <c r="E363" s="109"/>
    </row>
    <row r="364" spans="1:5">
      <c r="A364" s="110"/>
      <c r="B364" s="112" t="s">
        <v>1513</v>
      </c>
      <c r="C364" s="107"/>
      <c r="D364" s="108"/>
      <c r="E364" s="109"/>
    </row>
    <row r="365" spans="1:5">
      <c r="A365" s="110"/>
      <c r="B365" s="112" t="s">
        <v>937</v>
      </c>
      <c r="C365" s="107"/>
      <c r="D365" s="108"/>
      <c r="E365" s="109"/>
    </row>
    <row r="366" spans="1:5" ht="40">
      <c r="A366" s="110"/>
      <c r="B366" s="65" t="s">
        <v>981</v>
      </c>
      <c r="C366" s="107"/>
      <c r="D366" s="108"/>
      <c r="E366" s="109"/>
    </row>
    <row r="367" spans="1:5" ht="20">
      <c r="A367" s="111"/>
      <c r="B367" s="65" t="s">
        <v>863</v>
      </c>
      <c r="C367" s="85"/>
      <c r="D367" s="113"/>
      <c r="E367" s="114"/>
    </row>
    <row r="368" spans="1:5">
      <c r="A368" s="115"/>
      <c r="B368" s="296" t="s">
        <v>938</v>
      </c>
      <c r="C368" s="117"/>
      <c r="D368" s="118"/>
      <c r="E368" s="119"/>
    </row>
    <row r="369" spans="1:5">
      <c r="A369" s="189"/>
      <c r="B369" s="190" t="s">
        <v>1576</v>
      </c>
      <c r="C369" s="191"/>
      <c r="D369" s="166"/>
      <c r="E369" s="208"/>
    </row>
    <row r="370" spans="1:5" ht="31.5">
      <c r="A370" s="295" t="s">
        <v>1347</v>
      </c>
      <c r="B370" s="66" t="s">
        <v>1710</v>
      </c>
      <c r="C370" s="103">
        <v>1</v>
      </c>
      <c r="D370" s="104"/>
      <c r="E370" s="105">
        <f>C370*D370</f>
        <v>0</v>
      </c>
    </row>
    <row r="371" spans="1:5" ht="20">
      <c r="A371" s="106"/>
      <c r="B371" s="65" t="s">
        <v>988</v>
      </c>
      <c r="C371" s="107"/>
      <c r="D371" s="108"/>
      <c r="E371" s="109"/>
    </row>
    <row r="372" spans="1:5">
      <c r="A372" s="110"/>
      <c r="B372" s="65" t="s">
        <v>73</v>
      </c>
      <c r="C372" s="107"/>
      <c r="D372" s="108"/>
      <c r="E372" s="109"/>
    </row>
    <row r="373" spans="1:5">
      <c r="A373" s="110"/>
      <c r="B373" s="112" t="s">
        <v>1513</v>
      </c>
      <c r="C373" s="107"/>
      <c r="D373" s="108"/>
      <c r="E373" s="109"/>
    </row>
    <row r="374" spans="1:5">
      <c r="A374" s="110"/>
      <c r="B374" s="112" t="s">
        <v>937</v>
      </c>
      <c r="C374" s="107"/>
      <c r="D374" s="108"/>
      <c r="E374" s="109"/>
    </row>
    <row r="375" spans="1:5" ht="52.5" customHeight="1">
      <c r="A375" s="110"/>
      <c r="B375" s="65" t="s">
        <v>1577</v>
      </c>
      <c r="C375" s="107"/>
      <c r="D375" s="108"/>
      <c r="E375" s="109"/>
    </row>
    <row r="376" spans="1:5">
      <c r="A376" s="111"/>
      <c r="B376" s="65" t="s">
        <v>842</v>
      </c>
      <c r="C376" s="85"/>
      <c r="D376" s="113"/>
      <c r="E376" s="114"/>
    </row>
    <row r="377" spans="1:5">
      <c r="A377" s="115"/>
      <c r="B377" s="296" t="s">
        <v>938</v>
      </c>
      <c r="C377" s="117"/>
      <c r="D377" s="118"/>
      <c r="E377" s="119"/>
    </row>
    <row r="378" spans="1:5" ht="31.5">
      <c r="A378" s="295" t="s">
        <v>1335</v>
      </c>
      <c r="B378" s="66" t="s">
        <v>1711</v>
      </c>
      <c r="C378" s="103">
        <v>1</v>
      </c>
      <c r="D378" s="104"/>
      <c r="E378" s="105">
        <f>C378*D378</f>
        <v>0</v>
      </c>
    </row>
    <row r="379" spans="1:5" ht="20">
      <c r="A379" s="106"/>
      <c r="B379" s="65" t="s">
        <v>988</v>
      </c>
      <c r="C379" s="107"/>
      <c r="D379" s="108"/>
      <c r="E379" s="109"/>
    </row>
    <row r="380" spans="1:5">
      <c r="A380" s="110"/>
      <c r="B380" s="65" t="s">
        <v>73</v>
      </c>
      <c r="C380" s="107"/>
      <c r="D380" s="108"/>
      <c r="E380" s="109"/>
    </row>
    <row r="381" spans="1:5">
      <c r="A381" s="110"/>
      <c r="B381" s="112" t="s">
        <v>1513</v>
      </c>
      <c r="C381" s="107"/>
      <c r="D381" s="108"/>
      <c r="E381" s="109"/>
    </row>
    <row r="382" spans="1:5">
      <c r="A382" s="110"/>
      <c r="B382" s="112" t="s">
        <v>937</v>
      </c>
      <c r="C382" s="107"/>
      <c r="D382" s="108"/>
      <c r="E382" s="109"/>
    </row>
    <row r="383" spans="1:5" ht="49.5" customHeight="1">
      <c r="A383" s="110"/>
      <c r="B383" s="65" t="s">
        <v>1578</v>
      </c>
      <c r="C383" s="107"/>
      <c r="D383" s="108"/>
      <c r="E383" s="109"/>
    </row>
    <row r="384" spans="1:5">
      <c r="A384" s="111"/>
      <c r="B384" s="65" t="s">
        <v>842</v>
      </c>
      <c r="C384" s="85"/>
      <c r="D384" s="113"/>
      <c r="E384" s="114"/>
    </row>
    <row r="385" spans="1:5">
      <c r="A385" s="115"/>
      <c r="B385" s="296" t="s">
        <v>938</v>
      </c>
      <c r="C385" s="117"/>
      <c r="D385" s="118"/>
      <c r="E385" s="119"/>
    </row>
    <row r="386" spans="1:5" ht="31.5">
      <c r="A386" s="295" t="s">
        <v>1348</v>
      </c>
      <c r="B386" s="66" t="s">
        <v>1708</v>
      </c>
      <c r="C386" s="103">
        <v>7</v>
      </c>
      <c r="D386" s="104"/>
      <c r="E386" s="105">
        <f>C386*D386</f>
        <v>0</v>
      </c>
    </row>
    <row r="387" spans="1:5" ht="20">
      <c r="A387" s="106"/>
      <c r="B387" s="65" t="s">
        <v>988</v>
      </c>
      <c r="C387" s="107"/>
      <c r="D387" s="108"/>
      <c r="E387" s="109"/>
    </row>
    <row r="388" spans="1:5">
      <c r="A388" s="110"/>
      <c r="B388" s="65" t="s">
        <v>73</v>
      </c>
      <c r="C388" s="107"/>
      <c r="D388" s="108"/>
      <c r="E388" s="109"/>
    </row>
    <row r="389" spans="1:5">
      <c r="A389" s="110"/>
      <c r="B389" s="112" t="s">
        <v>973</v>
      </c>
      <c r="C389" s="107"/>
      <c r="D389" s="108"/>
      <c r="E389" s="109"/>
    </row>
    <row r="390" spans="1:5">
      <c r="A390" s="110"/>
      <c r="B390" s="112" t="s">
        <v>937</v>
      </c>
      <c r="C390" s="107"/>
      <c r="D390" s="108"/>
      <c r="E390" s="109"/>
    </row>
    <row r="391" spans="1:5" ht="49.5" customHeight="1">
      <c r="A391" s="110"/>
      <c r="B391" s="65" t="s">
        <v>1579</v>
      </c>
      <c r="C391" s="107"/>
      <c r="D391" s="108"/>
      <c r="E391" s="109"/>
    </row>
    <row r="392" spans="1:5">
      <c r="A392" s="111"/>
      <c r="B392" s="65" t="s">
        <v>842</v>
      </c>
      <c r="C392" s="85"/>
      <c r="D392" s="113"/>
      <c r="E392" s="114"/>
    </row>
    <row r="393" spans="1:5">
      <c r="A393" s="115"/>
      <c r="B393" s="296" t="s">
        <v>938</v>
      </c>
      <c r="C393" s="117"/>
      <c r="D393" s="118"/>
      <c r="E393" s="119"/>
    </row>
    <row r="394" spans="1:5" ht="31.5">
      <c r="A394" s="295" t="s">
        <v>1349</v>
      </c>
      <c r="B394" s="66" t="s">
        <v>1708</v>
      </c>
      <c r="C394" s="103">
        <v>9</v>
      </c>
      <c r="D394" s="104"/>
      <c r="E394" s="105">
        <f>C394*D394</f>
        <v>0</v>
      </c>
    </row>
    <row r="395" spans="1:5" ht="20">
      <c r="A395" s="106"/>
      <c r="B395" s="65" t="s">
        <v>988</v>
      </c>
      <c r="C395" s="107"/>
      <c r="D395" s="108"/>
      <c r="E395" s="109"/>
    </row>
    <row r="396" spans="1:5">
      <c r="A396" s="110"/>
      <c r="B396" s="65" t="s">
        <v>73</v>
      </c>
      <c r="C396" s="107"/>
      <c r="D396" s="108"/>
      <c r="E396" s="109"/>
    </row>
    <row r="397" spans="1:5">
      <c r="A397" s="110"/>
      <c r="B397" s="112" t="s">
        <v>1513</v>
      </c>
      <c r="C397" s="107"/>
      <c r="D397" s="108"/>
      <c r="E397" s="109"/>
    </row>
    <row r="398" spans="1:5">
      <c r="A398" s="110"/>
      <c r="B398" s="112" t="s">
        <v>937</v>
      </c>
      <c r="C398" s="107"/>
      <c r="D398" s="108"/>
      <c r="E398" s="109"/>
    </row>
    <row r="399" spans="1:5" ht="49.5" customHeight="1">
      <c r="A399" s="110"/>
      <c r="B399" s="65" t="s">
        <v>1579</v>
      </c>
      <c r="C399" s="107"/>
      <c r="D399" s="108"/>
      <c r="E399" s="109"/>
    </row>
    <row r="400" spans="1:5">
      <c r="A400" s="111"/>
      <c r="B400" s="65" t="s">
        <v>842</v>
      </c>
      <c r="C400" s="85"/>
      <c r="D400" s="113"/>
      <c r="E400" s="114"/>
    </row>
    <row r="401" spans="1:5">
      <c r="A401" s="115"/>
      <c r="B401" s="296" t="s">
        <v>938</v>
      </c>
      <c r="C401" s="117"/>
      <c r="D401" s="118"/>
      <c r="E401" s="119"/>
    </row>
    <row r="402" spans="1:5" ht="31.5">
      <c r="A402" s="295" t="s">
        <v>1350</v>
      </c>
      <c r="B402" s="66" t="s">
        <v>1709</v>
      </c>
      <c r="C402" s="103">
        <v>12</v>
      </c>
      <c r="D402" s="104"/>
      <c r="E402" s="105">
        <f>C402*D402</f>
        <v>0</v>
      </c>
    </row>
    <row r="403" spans="1:5" ht="20">
      <c r="A403" s="106"/>
      <c r="B403" s="65" t="s">
        <v>988</v>
      </c>
      <c r="C403" s="107"/>
      <c r="D403" s="108"/>
      <c r="E403" s="109"/>
    </row>
    <row r="404" spans="1:5">
      <c r="A404" s="110"/>
      <c r="B404" s="65" t="s">
        <v>73</v>
      </c>
      <c r="C404" s="107"/>
      <c r="D404" s="108"/>
      <c r="E404" s="109"/>
    </row>
    <row r="405" spans="1:5">
      <c r="A405" s="110"/>
      <c r="B405" s="112" t="s">
        <v>1513</v>
      </c>
      <c r="C405" s="107"/>
      <c r="D405" s="108"/>
      <c r="E405" s="109"/>
    </row>
    <row r="406" spans="1:5">
      <c r="A406" s="110"/>
      <c r="B406" s="112" t="s">
        <v>937</v>
      </c>
      <c r="C406" s="107"/>
      <c r="D406" s="108"/>
      <c r="E406" s="109"/>
    </row>
    <row r="407" spans="1:5" ht="51.75" customHeight="1">
      <c r="A407" s="110"/>
      <c r="B407" s="65" t="s">
        <v>1580</v>
      </c>
      <c r="C407" s="107"/>
      <c r="D407" s="108"/>
      <c r="E407" s="109"/>
    </row>
    <row r="408" spans="1:5">
      <c r="A408" s="111"/>
      <c r="B408" s="65" t="s">
        <v>842</v>
      </c>
      <c r="C408" s="85"/>
      <c r="D408" s="113"/>
      <c r="E408" s="114"/>
    </row>
    <row r="409" spans="1:5">
      <c r="A409" s="115"/>
      <c r="B409" s="296" t="s">
        <v>938</v>
      </c>
      <c r="C409" s="117"/>
      <c r="D409" s="118"/>
      <c r="E409" s="119"/>
    </row>
    <row r="410" spans="1:5" ht="31.5">
      <c r="A410" s="295" t="s">
        <v>1336</v>
      </c>
      <c r="B410" s="66" t="s">
        <v>1712</v>
      </c>
      <c r="C410" s="103">
        <v>7</v>
      </c>
      <c r="D410" s="104"/>
      <c r="E410" s="105">
        <f>C410*D410</f>
        <v>0</v>
      </c>
    </row>
    <row r="411" spans="1:5" ht="20">
      <c r="A411" s="106"/>
      <c r="B411" s="65" t="s">
        <v>988</v>
      </c>
      <c r="C411" s="107"/>
      <c r="D411" s="108"/>
      <c r="E411" s="109"/>
    </row>
    <row r="412" spans="1:5">
      <c r="A412" s="110"/>
      <c r="B412" s="65" t="s">
        <v>73</v>
      </c>
      <c r="C412" s="107"/>
      <c r="D412" s="108"/>
      <c r="E412" s="109"/>
    </row>
    <row r="413" spans="1:5">
      <c r="A413" s="110"/>
      <c r="B413" s="112" t="s">
        <v>1513</v>
      </c>
      <c r="C413" s="107"/>
      <c r="D413" s="108"/>
      <c r="E413" s="109"/>
    </row>
    <row r="414" spans="1:5">
      <c r="A414" s="110"/>
      <c r="B414" s="112" t="s">
        <v>937</v>
      </c>
      <c r="C414" s="107"/>
      <c r="D414" s="108"/>
      <c r="E414" s="109"/>
    </row>
    <row r="415" spans="1:5" ht="51.75" customHeight="1">
      <c r="A415" s="110"/>
      <c r="B415" s="65" t="s">
        <v>1581</v>
      </c>
      <c r="C415" s="107"/>
      <c r="D415" s="108"/>
      <c r="E415" s="109"/>
    </row>
    <row r="416" spans="1:5">
      <c r="A416" s="111"/>
      <c r="B416" s="65" t="s">
        <v>842</v>
      </c>
      <c r="C416" s="85"/>
      <c r="D416" s="113"/>
      <c r="E416" s="114"/>
    </row>
    <row r="417" spans="1:5">
      <c r="A417" s="115"/>
      <c r="B417" s="296" t="s">
        <v>938</v>
      </c>
      <c r="C417" s="117"/>
      <c r="D417" s="118"/>
      <c r="E417" s="119"/>
    </row>
    <row r="418" spans="1:5">
      <c r="A418" s="189"/>
      <c r="B418" s="190" t="s">
        <v>1582</v>
      </c>
      <c r="C418" s="191"/>
      <c r="D418" s="166"/>
      <c r="E418" s="208"/>
    </row>
    <row r="419" spans="1:5" ht="31.5">
      <c r="A419" s="295" t="s">
        <v>1331</v>
      </c>
      <c r="B419" s="66" t="s">
        <v>1712</v>
      </c>
      <c r="C419" s="103">
        <v>7</v>
      </c>
      <c r="D419" s="104"/>
      <c r="E419" s="105">
        <f>C419*D419</f>
        <v>0</v>
      </c>
    </row>
    <row r="420" spans="1:5" ht="20">
      <c r="A420" s="106"/>
      <c r="B420" s="65" t="s">
        <v>1019</v>
      </c>
      <c r="C420" s="227"/>
      <c r="D420" s="108"/>
      <c r="E420" s="109"/>
    </row>
    <row r="421" spans="1:5">
      <c r="A421" s="110"/>
      <c r="B421" s="65" t="s">
        <v>73</v>
      </c>
      <c r="C421" s="227"/>
      <c r="D421" s="108"/>
      <c r="E421" s="109"/>
    </row>
    <row r="422" spans="1:5">
      <c r="A422" s="110"/>
      <c r="B422" s="112" t="s">
        <v>1513</v>
      </c>
      <c r="C422" s="227"/>
      <c r="D422" s="108"/>
      <c r="E422" s="109"/>
    </row>
    <row r="423" spans="1:5">
      <c r="A423" s="110"/>
      <c r="B423" s="112" t="s">
        <v>937</v>
      </c>
      <c r="C423" s="227"/>
      <c r="D423" s="108"/>
      <c r="E423" s="109"/>
    </row>
    <row r="424" spans="1:5" ht="40">
      <c r="A424" s="110"/>
      <c r="B424" s="65" t="s">
        <v>1583</v>
      </c>
      <c r="C424" s="227"/>
      <c r="D424" s="108"/>
      <c r="E424" s="109"/>
    </row>
    <row r="425" spans="1:5">
      <c r="A425" s="111"/>
      <c r="B425" s="65" t="s">
        <v>842</v>
      </c>
      <c r="C425" s="172"/>
      <c r="D425" s="113"/>
      <c r="E425" s="114"/>
    </row>
    <row r="426" spans="1:5">
      <c r="A426" s="111"/>
      <c r="B426" s="65" t="s">
        <v>938</v>
      </c>
      <c r="C426" s="172"/>
      <c r="D426" s="113"/>
      <c r="E426" s="114"/>
    </row>
    <row r="427" spans="1:5">
      <c r="A427" s="111"/>
      <c r="B427" s="65"/>
      <c r="C427" s="172"/>
      <c r="D427" s="113"/>
      <c r="E427" s="114"/>
    </row>
    <row r="428" spans="1:5" s="222" customFormat="1" ht="23">
      <c r="A428" s="233" t="s">
        <v>1584</v>
      </c>
      <c r="B428" s="234" t="s">
        <v>1668</v>
      </c>
      <c r="C428" s="236"/>
      <c r="D428" s="221"/>
      <c r="E428" s="244"/>
    </row>
    <row r="429" spans="1:5">
      <c r="A429" s="189"/>
      <c r="B429" s="190" t="s">
        <v>1561</v>
      </c>
      <c r="C429" s="191"/>
      <c r="D429" s="166"/>
      <c r="E429" s="208"/>
    </row>
    <row r="430" spans="1:5" ht="21">
      <c r="A430" s="295" t="s">
        <v>1199</v>
      </c>
      <c r="B430" s="66" t="s">
        <v>1200</v>
      </c>
      <c r="C430" s="103">
        <v>12</v>
      </c>
      <c r="D430" s="104"/>
      <c r="E430" s="105">
        <f>C430*D430</f>
        <v>0</v>
      </c>
    </row>
    <row r="431" spans="1:5" ht="20">
      <c r="A431" s="106"/>
      <c r="B431" s="65" t="s">
        <v>972</v>
      </c>
      <c r="C431" s="107"/>
      <c r="D431" s="108"/>
      <c r="E431" s="109"/>
    </row>
    <row r="432" spans="1:5">
      <c r="A432" s="110"/>
      <c r="B432" s="65" t="s">
        <v>73</v>
      </c>
      <c r="C432" s="107"/>
      <c r="D432" s="108"/>
      <c r="E432" s="109"/>
    </row>
    <row r="433" spans="1:5" ht="30">
      <c r="A433" s="110"/>
      <c r="B433" s="112" t="s">
        <v>1201</v>
      </c>
      <c r="C433" s="107"/>
      <c r="D433" s="108"/>
      <c r="E433" s="109"/>
    </row>
    <row r="434" spans="1:5">
      <c r="A434" s="110"/>
      <c r="B434" s="65" t="s">
        <v>1202</v>
      </c>
      <c r="C434" s="107"/>
      <c r="D434" s="108"/>
      <c r="E434" s="109"/>
    </row>
    <row r="435" spans="1:5">
      <c r="A435" s="111"/>
      <c r="B435" s="65" t="s">
        <v>903</v>
      </c>
      <c r="C435" s="85"/>
      <c r="D435" s="113"/>
      <c r="E435" s="114"/>
    </row>
    <row r="436" spans="1:5">
      <c r="A436" s="111"/>
      <c r="B436" s="255" t="s">
        <v>1667</v>
      </c>
      <c r="C436" s="85"/>
      <c r="D436" s="113"/>
      <c r="E436" s="114"/>
    </row>
    <row r="437" spans="1:5">
      <c r="A437" s="115"/>
      <c r="B437" s="296" t="s">
        <v>938</v>
      </c>
      <c r="C437" s="117"/>
      <c r="D437" s="118"/>
      <c r="E437" s="119"/>
    </row>
    <row r="438" spans="1:5" ht="21">
      <c r="A438" s="295" t="s">
        <v>1203</v>
      </c>
      <c r="B438" s="66" t="s">
        <v>1200</v>
      </c>
      <c r="C438" s="103">
        <v>9</v>
      </c>
      <c r="D438" s="104"/>
      <c r="E438" s="105">
        <f>C438*D438</f>
        <v>0</v>
      </c>
    </row>
    <row r="439" spans="1:5" ht="20">
      <c r="A439" s="106"/>
      <c r="B439" s="65" t="s">
        <v>972</v>
      </c>
      <c r="C439" s="107"/>
      <c r="D439" s="108"/>
      <c r="E439" s="109"/>
    </row>
    <row r="440" spans="1:5">
      <c r="A440" s="110"/>
      <c r="B440" s="65" t="s">
        <v>73</v>
      </c>
      <c r="C440" s="227"/>
      <c r="D440" s="108"/>
      <c r="E440" s="109"/>
    </row>
    <row r="441" spans="1:5" ht="30">
      <c r="A441" s="110"/>
      <c r="B441" s="112" t="s">
        <v>1201</v>
      </c>
      <c r="C441" s="227"/>
      <c r="D441" s="108"/>
      <c r="E441" s="109"/>
    </row>
    <row r="442" spans="1:5">
      <c r="A442" s="110"/>
      <c r="B442" s="65" t="s">
        <v>1202</v>
      </c>
      <c r="C442" s="227"/>
      <c r="D442" s="108"/>
      <c r="E442" s="109"/>
    </row>
    <row r="443" spans="1:5">
      <c r="A443" s="111"/>
      <c r="B443" s="65" t="s">
        <v>903</v>
      </c>
      <c r="C443" s="172"/>
      <c r="D443" s="113"/>
      <c r="E443" s="114"/>
    </row>
    <row r="444" spans="1:5">
      <c r="A444" s="111"/>
      <c r="B444" s="255" t="s">
        <v>1667</v>
      </c>
      <c r="C444" s="172"/>
      <c r="D444" s="113"/>
      <c r="E444" s="114"/>
    </row>
    <row r="445" spans="1:5">
      <c r="A445" s="115"/>
      <c r="B445" s="296" t="s">
        <v>938</v>
      </c>
      <c r="C445" s="252"/>
      <c r="D445" s="118"/>
      <c r="E445" s="119"/>
    </row>
    <row r="446" spans="1:5" ht="21">
      <c r="A446" s="295" t="s">
        <v>1206</v>
      </c>
      <c r="B446" s="66" t="s">
        <v>1204</v>
      </c>
      <c r="C446" s="103">
        <v>58</v>
      </c>
      <c r="D446" s="104"/>
      <c r="E446" s="105">
        <f>C446*D446</f>
        <v>0</v>
      </c>
    </row>
    <row r="447" spans="1:5" ht="20">
      <c r="A447" s="106"/>
      <c r="B447" s="65" t="s">
        <v>972</v>
      </c>
      <c r="C447" s="227"/>
      <c r="D447" s="108"/>
      <c r="E447" s="109"/>
    </row>
    <row r="448" spans="1:5">
      <c r="A448" s="110"/>
      <c r="B448" s="65" t="s">
        <v>73</v>
      </c>
      <c r="C448" s="227"/>
      <c r="D448" s="108"/>
      <c r="E448" s="109"/>
    </row>
    <row r="449" spans="1:5" ht="30">
      <c r="A449" s="110"/>
      <c r="B449" s="112" t="s">
        <v>1201</v>
      </c>
      <c r="C449" s="227"/>
      <c r="D449" s="108"/>
      <c r="E449" s="109"/>
    </row>
    <row r="450" spans="1:5">
      <c r="A450" s="110"/>
      <c r="B450" s="65" t="s">
        <v>1205</v>
      </c>
      <c r="C450" s="227"/>
      <c r="D450" s="108"/>
      <c r="E450" s="109"/>
    </row>
    <row r="451" spans="1:5">
      <c r="A451" s="111"/>
      <c r="B451" s="65" t="s">
        <v>903</v>
      </c>
      <c r="C451" s="172"/>
      <c r="D451" s="113"/>
      <c r="E451" s="114"/>
    </row>
    <row r="452" spans="1:5">
      <c r="A452" s="111"/>
      <c r="B452" s="255" t="s">
        <v>1667</v>
      </c>
      <c r="C452" s="172"/>
      <c r="D452" s="113"/>
      <c r="E452" s="114"/>
    </row>
    <row r="453" spans="1:5">
      <c r="A453" s="115"/>
      <c r="B453" s="296" t="s">
        <v>938</v>
      </c>
      <c r="C453" s="252"/>
      <c r="D453" s="118"/>
      <c r="E453" s="119"/>
    </row>
    <row r="454" spans="1:5">
      <c r="A454" s="189"/>
      <c r="B454" s="190" t="s">
        <v>1560</v>
      </c>
      <c r="C454" s="191"/>
      <c r="D454" s="166"/>
      <c r="E454" s="208"/>
    </row>
    <row r="455" spans="1:5" ht="21">
      <c r="A455" s="295" t="s">
        <v>1207</v>
      </c>
      <c r="B455" s="66" t="s">
        <v>1204</v>
      </c>
      <c r="C455" s="103">
        <v>7</v>
      </c>
      <c r="D455" s="104"/>
      <c r="E455" s="105">
        <f>C455*D455</f>
        <v>0</v>
      </c>
    </row>
    <row r="456" spans="1:5" ht="20">
      <c r="A456" s="106"/>
      <c r="B456" s="65" t="s">
        <v>972</v>
      </c>
      <c r="C456" s="107"/>
      <c r="D456" s="108"/>
      <c r="E456" s="109"/>
    </row>
    <row r="457" spans="1:5">
      <c r="A457" s="110"/>
      <c r="B457" s="65" t="s">
        <v>73</v>
      </c>
      <c r="C457" s="107"/>
      <c r="D457" s="108"/>
      <c r="E457" s="109"/>
    </row>
    <row r="458" spans="1:5" ht="30">
      <c r="A458" s="110"/>
      <c r="B458" s="112" t="s">
        <v>1201</v>
      </c>
      <c r="C458" s="227"/>
      <c r="D458" s="108"/>
      <c r="E458" s="109"/>
    </row>
    <row r="459" spans="1:5">
      <c r="A459" s="110"/>
      <c r="B459" s="65" t="s">
        <v>1208</v>
      </c>
      <c r="C459" s="227"/>
      <c r="D459" s="108"/>
      <c r="E459" s="109"/>
    </row>
    <row r="460" spans="1:5">
      <c r="A460" s="111"/>
      <c r="B460" s="65" t="s">
        <v>842</v>
      </c>
      <c r="C460" s="172"/>
      <c r="D460" s="113"/>
      <c r="E460" s="114"/>
    </row>
    <row r="461" spans="1:5">
      <c r="A461" s="111"/>
      <c r="B461" s="255" t="s">
        <v>1667</v>
      </c>
      <c r="C461" s="172"/>
      <c r="D461" s="113"/>
      <c r="E461" s="114"/>
    </row>
    <row r="462" spans="1:5">
      <c r="A462" s="115"/>
      <c r="B462" s="296" t="s">
        <v>938</v>
      </c>
      <c r="C462" s="252"/>
      <c r="D462" s="118"/>
      <c r="E462" s="119"/>
    </row>
    <row r="463" spans="1:5">
      <c r="A463" s="189"/>
      <c r="B463" s="190" t="s">
        <v>1585</v>
      </c>
      <c r="C463" s="191"/>
      <c r="D463" s="166"/>
      <c r="E463" s="208"/>
    </row>
    <row r="464" spans="1:5" ht="21">
      <c r="A464" s="295" t="s">
        <v>1210</v>
      </c>
      <c r="B464" s="66" t="s">
        <v>1713</v>
      </c>
      <c r="C464" s="103">
        <v>12</v>
      </c>
      <c r="D464" s="104"/>
      <c r="E464" s="105">
        <f>C464*D464</f>
        <v>0</v>
      </c>
    </row>
    <row r="465" spans="1:5" ht="20">
      <c r="A465" s="106"/>
      <c r="B465" s="65" t="s">
        <v>1209</v>
      </c>
      <c r="C465" s="227"/>
      <c r="D465" s="108"/>
      <c r="E465" s="109"/>
    </row>
    <row r="466" spans="1:5">
      <c r="A466" s="110"/>
      <c r="B466" s="65" t="s">
        <v>73</v>
      </c>
      <c r="C466" s="227"/>
      <c r="D466" s="108"/>
      <c r="E466" s="109"/>
    </row>
    <row r="467" spans="1:5">
      <c r="A467" s="110"/>
      <c r="B467" s="65" t="s">
        <v>1205</v>
      </c>
      <c r="C467" s="227"/>
      <c r="D467" s="108"/>
      <c r="E467" s="109"/>
    </row>
    <row r="468" spans="1:5">
      <c r="A468" s="111"/>
      <c r="B468" s="65" t="s">
        <v>903</v>
      </c>
      <c r="C468" s="172"/>
      <c r="D468" s="113"/>
      <c r="E468" s="114"/>
    </row>
    <row r="469" spans="1:5">
      <c r="A469" s="111"/>
      <c r="B469" s="255" t="s">
        <v>1667</v>
      </c>
      <c r="C469" s="172"/>
      <c r="D469" s="113"/>
      <c r="E469" s="114"/>
    </row>
    <row r="470" spans="1:5">
      <c r="A470" s="115"/>
      <c r="B470" s="296" t="s">
        <v>938</v>
      </c>
      <c r="C470" s="252"/>
      <c r="D470" s="118"/>
      <c r="E470" s="119"/>
    </row>
    <row r="471" spans="1:5">
      <c r="A471" s="189"/>
      <c r="B471" s="190" t="s">
        <v>1573</v>
      </c>
      <c r="C471" s="191"/>
      <c r="D471" s="166"/>
      <c r="E471" s="208"/>
    </row>
    <row r="472" spans="1:5" ht="21">
      <c r="A472" s="295" t="s">
        <v>1211</v>
      </c>
      <c r="B472" s="66" t="s">
        <v>1212</v>
      </c>
      <c r="C472" s="103">
        <v>1</v>
      </c>
      <c r="D472" s="104"/>
      <c r="E472" s="105">
        <f>C472*D472</f>
        <v>0</v>
      </c>
    </row>
    <row r="473" spans="1:5" ht="20">
      <c r="A473" s="106"/>
      <c r="B473" s="65" t="s">
        <v>988</v>
      </c>
      <c r="C473" s="107"/>
      <c r="D473" s="108"/>
      <c r="E473" s="109"/>
    </row>
    <row r="474" spans="1:5">
      <c r="A474" s="110"/>
      <c r="B474" s="65" t="s">
        <v>73</v>
      </c>
      <c r="C474" s="107"/>
      <c r="D474" s="108"/>
      <c r="E474" s="109"/>
    </row>
    <row r="475" spans="1:5" ht="30">
      <c r="A475" s="110"/>
      <c r="B475" s="112" t="s">
        <v>1201</v>
      </c>
      <c r="C475" s="107"/>
      <c r="D475" s="108"/>
      <c r="E475" s="109"/>
    </row>
    <row r="476" spans="1:5">
      <c r="A476" s="110"/>
      <c r="B476" s="65" t="s">
        <v>1202</v>
      </c>
      <c r="C476" s="107"/>
      <c r="D476" s="108"/>
      <c r="E476" s="109"/>
    </row>
    <row r="477" spans="1:5">
      <c r="A477" s="111"/>
      <c r="B477" s="65" t="s">
        <v>903</v>
      </c>
      <c r="C477" s="85"/>
      <c r="D477" s="113"/>
      <c r="E477" s="114"/>
    </row>
    <row r="478" spans="1:5">
      <c r="A478" s="111"/>
      <c r="B478" s="255" t="s">
        <v>1667</v>
      </c>
      <c r="C478" s="85"/>
      <c r="D478" s="113"/>
      <c r="E478" s="114"/>
    </row>
    <row r="479" spans="1:5">
      <c r="A479" s="115"/>
      <c r="B479" s="296" t="s">
        <v>938</v>
      </c>
      <c r="C479" s="117"/>
      <c r="D479" s="118"/>
      <c r="E479" s="119"/>
    </row>
    <row r="480" spans="1:5" ht="21">
      <c r="A480" s="295" t="s">
        <v>1213</v>
      </c>
      <c r="B480" s="66" t="s">
        <v>1212</v>
      </c>
      <c r="C480" s="103">
        <v>3</v>
      </c>
      <c r="D480" s="104"/>
      <c r="E480" s="105">
        <f>C480*D480</f>
        <v>0</v>
      </c>
    </row>
    <row r="481" spans="1:5" ht="20">
      <c r="A481" s="106"/>
      <c r="B481" s="65" t="s">
        <v>988</v>
      </c>
      <c r="C481" s="107"/>
      <c r="D481" s="108"/>
      <c r="E481" s="109"/>
    </row>
    <row r="482" spans="1:5">
      <c r="A482" s="110"/>
      <c r="B482" s="65" t="s">
        <v>73</v>
      </c>
      <c r="C482" s="227"/>
      <c r="D482" s="108"/>
      <c r="E482" s="109"/>
    </row>
    <row r="483" spans="1:5" ht="30">
      <c r="A483" s="110"/>
      <c r="B483" s="112" t="s">
        <v>1201</v>
      </c>
      <c r="C483" s="227"/>
      <c r="D483" s="108"/>
      <c r="E483" s="109"/>
    </row>
    <row r="484" spans="1:5">
      <c r="A484" s="110"/>
      <c r="B484" s="65" t="s">
        <v>1202</v>
      </c>
      <c r="C484" s="227"/>
      <c r="D484" s="108"/>
      <c r="E484" s="109"/>
    </row>
    <row r="485" spans="1:5">
      <c r="A485" s="111"/>
      <c r="B485" s="65" t="s">
        <v>903</v>
      </c>
      <c r="C485" s="172"/>
      <c r="D485" s="113"/>
      <c r="E485" s="114"/>
    </row>
    <row r="486" spans="1:5">
      <c r="A486" s="111"/>
      <c r="B486" s="255" t="s">
        <v>1667</v>
      </c>
      <c r="C486" s="172"/>
      <c r="D486" s="113"/>
      <c r="E486" s="114"/>
    </row>
    <row r="487" spans="1:5">
      <c r="A487" s="115"/>
      <c r="B487" s="296" t="s">
        <v>938</v>
      </c>
      <c r="C487" s="252"/>
      <c r="D487" s="118"/>
      <c r="E487" s="119"/>
    </row>
    <row r="488" spans="1:5" ht="21">
      <c r="A488" s="295" t="s">
        <v>1216</v>
      </c>
      <c r="B488" s="66" t="s">
        <v>1215</v>
      </c>
      <c r="C488" s="103">
        <v>3</v>
      </c>
      <c r="D488" s="104"/>
      <c r="E488" s="105">
        <f>C488*D488</f>
        <v>0</v>
      </c>
    </row>
    <row r="489" spans="1:5" ht="20">
      <c r="A489" s="106"/>
      <c r="B489" s="65" t="s">
        <v>988</v>
      </c>
      <c r="C489" s="227"/>
      <c r="D489" s="108"/>
      <c r="E489" s="109"/>
    </row>
    <row r="490" spans="1:5">
      <c r="A490" s="110"/>
      <c r="B490" s="65" t="s">
        <v>73</v>
      </c>
      <c r="C490" s="227"/>
      <c r="D490" s="108"/>
      <c r="E490" s="109"/>
    </row>
    <row r="491" spans="1:5" ht="30">
      <c r="A491" s="110"/>
      <c r="B491" s="112" t="s">
        <v>1201</v>
      </c>
      <c r="C491" s="227"/>
      <c r="D491" s="108"/>
      <c r="E491" s="109"/>
    </row>
    <row r="492" spans="1:5">
      <c r="A492" s="110"/>
      <c r="B492" s="65" t="s">
        <v>1202</v>
      </c>
      <c r="C492" s="227"/>
      <c r="D492" s="108"/>
      <c r="E492" s="109"/>
    </row>
    <row r="493" spans="1:5">
      <c r="A493" s="111"/>
      <c r="B493" s="65" t="s">
        <v>903</v>
      </c>
      <c r="C493" s="172"/>
      <c r="D493" s="113"/>
      <c r="E493" s="114"/>
    </row>
    <row r="494" spans="1:5">
      <c r="A494" s="111"/>
      <c r="B494" s="255" t="s">
        <v>1667</v>
      </c>
      <c r="C494" s="172"/>
      <c r="D494" s="113"/>
      <c r="E494" s="114"/>
    </row>
    <row r="495" spans="1:5">
      <c r="A495" s="115"/>
      <c r="B495" s="296" t="s">
        <v>938</v>
      </c>
      <c r="C495" s="252"/>
      <c r="D495" s="118"/>
      <c r="E495" s="119"/>
    </row>
    <row r="496" spans="1:5" ht="21">
      <c r="A496" s="295" t="s">
        <v>1214</v>
      </c>
      <c r="B496" s="66" t="s">
        <v>1215</v>
      </c>
      <c r="C496" s="103">
        <v>4</v>
      </c>
      <c r="D496" s="104"/>
      <c r="E496" s="105">
        <f>C496*D496</f>
        <v>0</v>
      </c>
    </row>
    <row r="497" spans="1:5" ht="20">
      <c r="A497" s="106"/>
      <c r="B497" s="65" t="s">
        <v>988</v>
      </c>
      <c r="C497" s="227"/>
      <c r="D497" s="108"/>
      <c r="E497" s="109"/>
    </row>
    <row r="498" spans="1:5">
      <c r="A498" s="110"/>
      <c r="B498" s="65" t="s">
        <v>73</v>
      </c>
      <c r="C498" s="227"/>
      <c r="D498" s="108"/>
      <c r="E498" s="109"/>
    </row>
    <row r="499" spans="1:5" ht="30">
      <c r="A499" s="110"/>
      <c r="B499" s="112" t="s">
        <v>1201</v>
      </c>
      <c r="C499" s="227"/>
      <c r="D499" s="108"/>
      <c r="E499" s="109"/>
    </row>
    <row r="500" spans="1:5">
      <c r="A500" s="110"/>
      <c r="B500" s="65" t="s">
        <v>1202</v>
      </c>
      <c r="C500" s="227"/>
      <c r="D500" s="108"/>
      <c r="E500" s="109"/>
    </row>
    <row r="501" spans="1:5">
      <c r="A501" s="111"/>
      <c r="B501" s="65" t="s">
        <v>903</v>
      </c>
      <c r="C501" s="172"/>
      <c r="D501" s="113"/>
      <c r="E501" s="114"/>
    </row>
    <row r="502" spans="1:5">
      <c r="A502" s="111"/>
      <c r="B502" s="255" t="s">
        <v>1667</v>
      </c>
      <c r="C502" s="172"/>
      <c r="D502" s="113"/>
      <c r="E502" s="114"/>
    </row>
    <row r="503" spans="1:5">
      <c r="A503" s="115"/>
      <c r="B503" s="296" t="s">
        <v>938</v>
      </c>
      <c r="C503" s="252"/>
      <c r="D503" s="118"/>
      <c r="E503" s="119"/>
    </row>
    <row r="504" spans="1:5" s="170" customFormat="1" ht="21">
      <c r="A504" s="102" t="s">
        <v>1385</v>
      </c>
      <c r="B504" s="193" t="s">
        <v>1586</v>
      </c>
      <c r="C504" s="103">
        <v>2</v>
      </c>
      <c r="D504" s="167"/>
      <c r="E504" s="209">
        <f>C504*D504</f>
        <v>0</v>
      </c>
    </row>
    <row r="505" spans="1:5" s="170" customFormat="1" ht="20">
      <c r="A505" s="194"/>
      <c r="B505" s="195" t="s">
        <v>988</v>
      </c>
      <c r="C505" s="107"/>
      <c r="D505" s="168"/>
      <c r="E505" s="210"/>
    </row>
    <row r="506" spans="1:5" s="170" customFormat="1">
      <c r="A506" s="196"/>
      <c r="B506" s="195" t="s">
        <v>73</v>
      </c>
      <c r="C506" s="107"/>
      <c r="D506" s="168"/>
      <c r="E506" s="210"/>
    </row>
    <row r="507" spans="1:5" s="170" customFormat="1" ht="30">
      <c r="A507" s="196"/>
      <c r="B507" s="297" t="s">
        <v>1201</v>
      </c>
      <c r="C507" s="107"/>
      <c r="D507" s="168"/>
      <c r="E507" s="210"/>
    </row>
    <row r="508" spans="1:5" s="170" customFormat="1">
      <c r="A508" s="196"/>
      <c r="B508" s="195" t="s">
        <v>1202</v>
      </c>
      <c r="C508" s="107"/>
      <c r="D508" s="168"/>
      <c r="E508" s="210"/>
    </row>
    <row r="509" spans="1:5" s="170" customFormat="1">
      <c r="A509" s="86"/>
      <c r="B509" s="195" t="s">
        <v>903</v>
      </c>
      <c r="C509" s="85"/>
      <c r="D509" s="262"/>
      <c r="E509" s="87"/>
    </row>
    <row r="510" spans="1:5" s="170" customFormat="1">
      <c r="A510" s="86"/>
      <c r="B510" s="237" t="s">
        <v>1667</v>
      </c>
      <c r="C510" s="85"/>
      <c r="D510" s="262"/>
      <c r="E510" s="87"/>
    </row>
    <row r="511" spans="1:5" s="170" customFormat="1">
      <c r="A511" s="86"/>
      <c r="B511" s="195" t="s">
        <v>938</v>
      </c>
      <c r="C511" s="85"/>
      <c r="D511" s="262"/>
      <c r="E511" s="87"/>
    </row>
    <row r="512" spans="1:5" s="170" customFormat="1">
      <c r="A512" s="86"/>
      <c r="B512" s="195"/>
      <c r="C512" s="85"/>
      <c r="D512" s="262"/>
      <c r="E512" s="87"/>
    </row>
    <row r="513" spans="1:5" s="222" customFormat="1" ht="13">
      <c r="A513" s="233" t="s">
        <v>1587</v>
      </c>
      <c r="B513" s="234" t="s">
        <v>1588</v>
      </c>
      <c r="C513" s="236"/>
      <c r="D513" s="221"/>
      <c r="E513" s="244"/>
    </row>
    <row r="514" spans="1:5">
      <c r="A514" s="189"/>
      <c r="B514" s="190" t="s">
        <v>1561</v>
      </c>
      <c r="C514" s="191"/>
      <c r="D514" s="166"/>
      <c r="E514" s="208"/>
    </row>
    <row r="515" spans="1:5" ht="21">
      <c r="A515" s="295" t="s">
        <v>1589</v>
      </c>
      <c r="B515" s="66" t="s">
        <v>1590</v>
      </c>
      <c r="C515" s="103">
        <v>3</v>
      </c>
      <c r="D515" s="104"/>
      <c r="E515" s="105">
        <f>C515*D515</f>
        <v>0</v>
      </c>
    </row>
    <row r="516" spans="1:5" ht="20">
      <c r="A516" s="106"/>
      <c r="B516" s="65" t="s">
        <v>972</v>
      </c>
      <c r="C516" s="107"/>
      <c r="D516" s="108"/>
      <c r="E516" s="109"/>
    </row>
    <row r="517" spans="1:5">
      <c r="A517" s="110"/>
      <c r="B517" s="65" t="s">
        <v>73</v>
      </c>
      <c r="C517" s="107"/>
      <c r="D517" s="108"/>
      <c r="E517" s="109"/>
    </row>
    <row r="518" spans="1:5">
      <c r="A518" s="110"/>
      <c r="B518" s="112" t="s">
        <v>1513</v>
      </c>
      <c r="C518" s="227"/>
      <c r="D518" s="108"/>
      <c r="E518" s="109"/>
    </row>
    <row r="519" spans="1:5">
      <c r="A519" s="110"/>
      <c r="B519" s="112" t="s">
        <v>1514</v>
      </c>
      <c r="C519" s="107"/>
      <c r="D519" s="108"/>
      <c r="E519" s="109"/>
    </row>
    <row r="520" spans="1:5">
      <c r="A520" s="110"/>
      <c r="B520" s="255" t="s">
        <v>1595</v>
      </c>
      <c r="C520" s="107"/>
      <c r="D520" s="108"/>
      <c r="E520" s="109"/>
    </row>
    <row r="521" spans="1:5">
      <c r="A521" s="111"/>
      <c r="B521" s="65" t="s">
        <v>903</v>
      </c>
      <c r="C521" s="85"/>
      <c r="D521" s="113"/>
      <c r="E521" s="114"/>
    </row>
    <row r="522" spans="1:5">
      <c r="A522" s="115"/>
      <c r="B522" s="296" t="s">
        <v>938</v>
      </c>
      <c r="C522" s="117"/>
      <c r="D522" s="118"/>
      <c r="E522" s="119"/>
    </row>
    <row r="523" spans="1:5" ht="21">
      <c r="A523" s="295" t="s">
        <v>1591</v>
      </c>
      <c r="B523" s="66" t="s">
        <v>1590</v>
      </c>
      <c r="C523" s="103">
        <v>1</v>
      </c>
      <c r="D523" s="104"/>
      <c r="E523" s="105">
        <f>C523*D523</f>
        <v>0</v>
      </c>
    </row>
    <row r="524" spans="1:5" ht="20">
      <c r="A524" s="106"/>
      <c r="B524" s="65" t="s">
        <v>972</v>
      </c>
      <c r="C524" s="107"/>
      <c r="D524" s="108"/>
      <c r="E524" s="109"/>
    </row>
    <row r="525" spans="1:5">
      <c r="A525" s="110"/>
      <c r="B525" s="65" t="s">
        <v>73</v>
      </c>
      <c r="C525" s="107"/>
      <c r="D525" s="108"/>
      <c r="E525" s="109"/>
    </row>
    <row r="526" spans="1:5">
      <c r="A526" s="110"/>
      <c r="B526" s="112" t="s">
        <v>1513</v>
      </c>
      <c r="C526" s="227"/>
      <c r="D526" s="108"/>
      <c r="E526" s="109"/>
    </row>
    <row r="527" spans="1:5">
      <c r="A527" s="110"/>
      <c r="B527" s="112" t="s">
        <v>1514</v>
      </c>
      <c r="C527" s="107"/>
      <c r="D527" s="108"/>
      <c r="E527" s="109"/>
    </row>
    <row r="528" spans="1:5">
      <c r="A528" s="110"/>
      <c r="B528" s="255" t="s">
        <v>1597</v>
      </c>
      <c r="C528" s="107"/>
      <c r="D528" s="108"/>
      <c r="E528" s="109"/>
    </row>
    <row r="529" spans="1:5">
      <c r="A529" s="111"/>
      <c r="B529" s="255" t="s">
        <v>1598</v>
      </c>
      <c r="C529" s="85"/>
      <c r="D529" s="113"/>
      <c r="E529" s="114"/>
    </row>
    <row r="530" spans="1:5">
      <c r="A530" s="115"/>
      <c r="B530" s="296" t="s">
        <v>938</v>
      </c>
      <c r="C530" s="117"/>
      <c r="D530" s="118"/>
      <c r="E530" s="119"/>
    </row>
    <row r="531" spans="1:5" ht="21">
      <c r="A531" s="295" t="s">
        <v>1593</v>
      </c>
      <c r="B531" s="66" t="s">
        <v>1592</v>
      </c>
      <c r="C531" s="103">
        <v>3</v>
      </c>
      <c r="D531" s="104"/>
      <c r="E531" s="105">
        <f>C531*D531</f>
        <v>0</v>
      </c>
    </row>
    <row r="532" spans="1:5" ht="20">
      <c r="A532" s="106"/>
      <c r="B532" s="65" t="s">
        <v>972</v>
      </c>
      <c r="C532" s="107"/>
      <c r="D532" s="108"/>
      <c r="E532" s="109"/>
    </row>
    <row r="533" spans="1:5">
      <c r="A533" s="110"/>
      <c r="B533" s="65" t="s">
        <v>73</v>
      </c>
      <c r="C533" s="107"/>
      <c r="D533" s="108"/>
      <c r="E533" s="109"/>
    </row>
    <row r="534" spans="1:5">
      <c r="A534" s="110"/>
      <c r="B534" s="112" t="s">
        <v>1513</v>
      </c>
      <c r="C534" s="227"/>
      <c r="D534" s="108"/>
      <c r="E534" s="109"/>
    </row>
    <row r="535" spans="1:5">
      <c r="A535" s="110"/>
      <c r="B535" s="112" t="s">
        <v>1594</v>
      </c>
      <c r="C535" s="107"/>
      <c r="D535" s="108"/>
      <c r="E535" s="109"/>
    </row>
    <row r="536" spans="1:5">
      <c r="A536" s="110"/>
      <c r="B536" s="255" t="s">
        <v>1596</v>
      </c>
      <c r="C536" s="107"/>
      <c r="D536" s="108"/>
      <c r="E536" s="109"/>
    </row>
    <row r="537" spans="1:5">
      <c r="A537" s="111"/>
      <c r="B537" s="65" t="s">
        <v>903</v>
      </c>
      <c r="C537" s="85"/>
      <c r="D537" s="113"/>
      <c r="E537" s="114"/>
    </row>
    <row r="538" spans="1:5">
      <c r="A538" s="115"/>
      <c r="B538" s="296" t="s">
        <v>938</v>
      </c>
      <c r="C538" s="117"/>
      <c r="D538" s="118"/>
      <c r="E538" s="119"/>
    </row>
    <row r="539" spans="1:5" ht="21">
      <c r="A539" s="295" t="s">
        <v>1012</v>
      </c>
      <c r="B539" s="66" t="s">
        <v>1599</v>
      </c>
      <c r="C539" s="103">
        <v>14</v>
      </c>
      <c r="D539" s="104"/>
      <c r="E539" s="105">
        <f>C539*D539</f>
        <v>0</v>
      </c>
    </row>
    <row r="540" spans="1:5" ht="20">
      <c r="A540" s="106"/>
      <c r="B540" s="65" t="s">
        <v>972</v>
      </c>
      <c r="C540" s="227"/>
      <c r="D540" s="108"/>
      <c r="E540" s="109"/>
    </row>
    <row r="541" spans="1:5">
      <c r="A541" s="110"/>
      <c r="B541" s="65" t="s">
        <v>73</v>
      </c>
      <c r="C541" s="227"/>
      <c r="D541" s="108"/>
      <c r="E541" s="109"/>
    </row>
    <row r="542" spans="1:5">
      <c r="A542" s="110"/>
      <c r="B542" s="112" t="s">
        <v>1513</v>
      </c>
      <c r="C542" s="227"/>
      <c r="D542" s="108"/>
      <c r="E542" s="109"/>
    </row>
    <row r="543" spans="1:5">
      <c r="A543" s="110"/>
      <c r="B543" s="112" t="s">
        <v>1594</v>
      </c>
      <c r="C543" s="227"/>
      <c r="D543" s="108"/>
      <c r="E543" s="109"/>
    </row>
    <row r="544" spans="1:5">
      <c r="A544" s="110"/>
      <c r="B544" s="255" t="s">
        <v>1600</v>
      </c>
      <c r="C544" s="227"/>
      <c r="D544" s="108"/>
      <c r="E544" s="109"/>
    </row>
    <row r="545" spans="1:5" ht="20">
      <c r="A545" s="111"/>
      <c r="B545" s="65" t="s">
        <v>863</v>
      </c>
      <c r="C545" s="172"/>
      <c r="D545" s="113"/>
      <c r="E545" s="114"/>
    </row>
    <row r="546" spans="1:5">
      <c r="A546" s="115"/>
      <c r="B546" s="296" t="s">
        <v>938</v>
      </c>
      <c r="C546" s="252"/>
      <c r="D546" s="118"/>
      <c r="E546" s="119"/>
    </row>
    <row r="547" spans="1:5" ht="21">
      <c r="A547" s="295" t="s">
        <v>1601</v>
      </c>
      <c r="B547" s="66" t="s">
        <v>1602</v>
      </c>
      <c r="C547" s="103">
        <v>2</v>
      </c>
      <c r="D547" s="104"/>
      <c r="E547" s="105">
        <f>C547*D547</f>
        <v>0</v>
      </c>
    </row>
    <row r="548" spans="1:5" ht="20">
      <c r="A548" s="106"/>
      <c r="B548" s="65" t="s">
        <v>972</v>
      </c>
      <c r="C548" s="227"/>
      <c r="D548" s="108"/>
      <c r="E548" s="109"/>
    </row>
    <row r="549" spans="1:5">
      <c r="A549" s="110"/>
      <c r="B549" s="65" t="s">
        <v>73</v>
      </c>
      <c r="C549" s="227"/>
      <c r="D549" s="108"/>
      <c r="E549" s="109"/>
    </row>
    <row r="550" spans="1:5">
      <c r="A550" s="110"/>
      <c r="B550" s="112" t="s">
        <v>1513</v>
      </c>
      <c r="C550" s="227"/>
      <c r="D550" s="108"/>
      <c r="E550" s="109"/>
    </row>
    <row r="551" spans="1:5">
      <c r="A551" s="110"/>
      <c r="B551" s="112" t="s">
        <v>1594</v>
      </c>
      <c r="C551" s="227"/>
      <c r="D551" s="108"/>
      <c r="E551" s="109"/>
    </row>
    <row r="552" spans="1:5">
      <c r="A552" s="110"/>
      <c r="B552" s="255" t="s">
        <v>1600</v>
      </c>
      <c r="C552" s="227"/>
      <c r="D552" s="108"/>
      <c r="E552" s="109"/>
    </row>
    <row r="553" spans="1:5" ht="20">
      <c r="A553" s="111"/>
      <c r="B553" s="65" t="s">
        <v>863</v>
      </c>
      <c r="C553" s="172"/>
      <c r="D553" s="113"/>
      <c r="E553" s="114"/>
    </row>
    <row r="554" spans="1:5">
      <c r="A554" s="115"/>
      <c r="B554" s="296" t="s">
        <v>938</v>
      </c>
      <c r="C554" s="252"/>
      <c r="D554" s="118"/>
      <c r="E554" s="119"/>
    </row>
    <row r="555" spans="1:5" ht="21">
      <c r="A555" s="295" t="s">
        <v>1013</v>
      </c>
      <c r="B555" s="66" t="s">
        <v>1603</v>
      </c>
      <c r="C555" s="103">
        <v>4</v>
      </c>
      <c r="D555" s="104"/>
      <c r="E555" s="105">
        <f>C555*D555</f>
        <v>0</v>
      </c>
    </row>
    <row r="556" spans="1:5" ht="20">
      <c r="A556" s="106"/>
      <c r="B556" s="65" t="s">
        <v>972</v>
      </c>
      <c r="C556" s="227"/>
      <c r="D556" s="108"/>
      <c r="E556" s="109"/>
    </row>
    <row r="557" spans="1:5">
      <c r="A557" s="110"/>
      <c r="B557" s="65" t="s">
        <v>73</v>
      </c>
      <c r="C557" s="227"/>
      <c r="D557" s="108"/>
      <c r="E557" s="109"/>
    </row>
    <row r="558" spans="1:5">
      <c r="A558" s="110"/>
      <c r="B558" s="112" t="s">
        <v>973</v>
      </c>
      <c r="C558" s="227"/>
      <c r="D558" s="108"/>
      <c r="E558" s="109"/>
    </row>
    <row r="559" spans="1:5">
      <c r="A559" s="110"/>
      <c r="B559" s="112" t="s">
        <v>1514</v>
      </c>
      <c r="C559" s="227"/>
      <c r="D559" s="108"/>
      <c r="E559" s="109"/>
    </row>
    <row r="560" spans="1:5">
      <c r="A560" s="110"/>
      <c r="B560" s="255" t="s">
        <v>1604</v>
      </c>
      <c r="C560" s="227"/>
      <c r="D560" s="108"/>
      <c r="E560" s="109"/>
    </row>
    <row r="561" spans="1:5" ht="20">
      <c r="A561" s="111"/>
      <c r="B561" s="65" t="s">
        <v>863</v>
      </c>
      <c r="C561" s="172"/>
      <c r="D561" s="113"/>
      <c r="E561" s="114"/>
    </row>
    <row r="562" spans="1:5">
      <c r="A562" s="115"/>
      <c r="B562" s="296" t="s">
        <v>938</v>
      </c>
      <c r="C562" s="252"/>
      <c r="D562" s="118"/>
      <c r="E562" s="119"/>
    </row>
    <row r="563" spans="1:5" s="170" customFormat="1" ht="31.5">
      <c r="A563" s="102" t="s">
        <v>1605</v>
      </c>
      <c r="B563" s="193" t="s">
        <v>1606</v>
      </c>
      <c r="C563" s="103">
        <v>2</v>
      </c>
      <c r="D563" s="167"/>
      <c r="E563" s="209">
        <f>C563*D563</f>
        <v>0</v>
      </c>
    </row>
    <row r="564" spans="1:5" s="170" customFormat="1" ht="20">
      <c r="A564" s="194"/>
      <c r="B564" s="195" t="s">
        <v>972</v>
      </c>
      <c r="C564" s="107"/>
      <c r="D564" s="168"/>
      <c r="E564" s="210"/>
    </row>
    <row r="565" spans="1:5" s="170" customFormat="1">
      <c r="A565" s="196"/>
      <c r="B565" s="195" t="s">
        <v>73</v>
      </c>
      <c r="C565" s="107"/>
      <c r="D565" s="168"/>
      <c r="E565" s="210"/>
    </row>
    <row r="566" spans="1:5" s="170" customFormat="1">
      <c r="A566" s="196"/>
      <c r="B566" s="297" t="s">
        <v>1513</v>
      </c>
      <c r="C566" s="107"/>
      <c r="D566" s="168"/>
      <c r="E566" s="210"/>
    </row>
    <row r="567" spans="1:5" s="170" customFormat="1">
      <c r="A567" s="196"/>
      <c r="B567" s="297" t="s">
        <v>1514</v>
      </c>
      <c r="C567" s="107"/>
      <c r="D567" s="168"/>
      <c r="E567" s="210"/>
    </row>
    <row r="568" spans="1:5" s="170" customFormat="1" ht="40">
      <c r="A568" s="196"/>
      <c r="B568" s="237" t="s">
        <v>1607</v>
      </c>
      <c r="C568" s="107"/>
      <c r="D568" s="168"/>
      <c r="E568" s="210"/>
    </row>
    <row r="569" spans="1:5" s="170" customFormat="1" ht="20">
      <c r="A569" s="86"/>
      <c r="B569" s="65" t="s">
        <v>863</v>
      </c>
      <c r="C569" s="85"/>
      <c r="D569" s="262"/>
      <c r="E569" s="87"/>
    </row>
    <row r="570" spans="1:5" s="170" customFormat="1">
      <c r="A570" s="198"/>
      <c r="B570" s="238" t="s">
        <v>938</v>
      </c>
      <c r="C570" s="117"/>
      <c r="D570" s="169"/>
      <c r="E570" s="211"/>
    </row>
    <row r="571" spans="1:5" s="170" customFormat="1" ht="31.5">
      <c r="A571" s="102" t="s">
        <v>1608</v>
      </c>
      <c r="B571" s="193" t="s">
        <v>1609</v>
      </c>
      <c r="C571" s="103">
        <v>2</v>
      </c>
      <c r="D571" s="167"/>
      <c r="E571" s="209">
        <f>C571*D571</f>
        <v>0</v>
      </c>
    </row>
    <row r="572" spans="1:5" s="170" customFormat="1" ht="20">
      <c r="A572" s="194"/>
      <c r="B572" s="195" t="s">
        <v>972</v>
      </c>
      <c r="C572" s="107"/>
      <c r="D572" s="168"/>
      <c r="E572" s="210"/>
    </row>
    <row r="573" spans="1:5" s="170" customFormat="1">
      <c r="A573" s="196"/>
      <c r="B573" s="195" t="s">
        <v>73</v>
      </c>
      <c r="C573" s="107"/>
      <c r="D573" s="168"/>
      <c r="E573" s="210"/>
    </row>
    <row r="574" spans="1:5" s="170" customFormat="1">
      <c r="A574" s="196"/>
      <c r="B574" s="297" t="s">
        <v>1513</v>
      </c>
      <c r="C574" s="107"/>
      <c r="D574" s="168"/>
      <c r="E574" s="210"/>
    </row>
    <row r="575" spans="1:5" s="170" customFormat="1">
      <c r="A575" s="196"/>
      <c r="B575" s="297" t="s">
        <v>1514</v>
      </c>
      <c r="C575" s="107"/>
      <c r="D575" s="168"/>
      <c r="E575" s="210"/>
    </row>
    <row r="576" spans="1:5" s="170" customFormat="1" ht="40">
      <c r="A576" s="196"/>
      <c r="B576" s="237" t="s">
        <v>1610</v>
      </c>
      <c r="C576" s="107"/>
      <c r="D576" s="168"/>
      <c r="E576" s="210"/>
    </row>
    <row r="577" spans="1:5" s="170" customFormat="1" ht="20">
      <c r="A577" s="86"/>
      <c r="B577" s="65" t="s">
        <v>863</v>
      </c>
      <c r="C577" s="85"/>
      <c r="D577" s="262"/>
      <c r="E577" s="87"/>
    </row>
    <row r="578" spans="1:5" s="170" customFormat="1">
      <c r="A578" s="198"/>
      <c r="B578" s="238" t="s">
        <v>938</v>
      </c>
      <c r="C578" s="117"/>
      <c r="D578" s="169"/>
      <c r="E578" s="211"/>
    </row>
    <row r="579" spans="1:5">
      <c r="A579" s="189"/>
      <c r="B579" s="190" t="s">
        <v>1562</v>
      </c>
      <c r="C579" s="191"/>
      <c r="D579" s="166"/>
      <c r="E579" s="208"/>
    </row>
    <row r="580" spans="1:5" ht="31.5">
      <c r="A580" s="295" t="s">
        <v>2545</v>
      </c>
      <c r="B580" s="193" t="s">
        <v>1611</v>
      </c>
      <c r="C580" s="103">
        <v>1</v>
      </c>
      <c r="D580" s="104"/>
      <c r="E580" s="105">
        <f>C580*D580</f>
        <v>0</v>
      </c>
    </row>
    <row r="581" spans="1:5" ht="20">
      <c r="A581" s="106"/>
      <c r="B581" s="195" t="s">
        <v>984</v>
      </c>
      <c r="C581" s="107"/>
      <c r="D581" s="108"/>
      <c r="E581" s="109"/>
    </row>
    <row r="582" spans="1:5">
      <c r="A582" s="110"/>
      <c r="B582" s="195" t="s">
        <v>73</v>
      </c>
      <c r="C582" s="107"/>
      <c r="D582" s="108"/>
      <c r="E582" s="109"/>
    </row>
    <row r="583" spans="1:5">
      <c r="A583" s="110"/>
      <c r="B583" s="297" t="s">
        <v>1513</v>
      </c>
      <c r="C583" s="227"/>
      <c r="D583" s="108"/>
      <c r="E583" s="109"/>
    </row>
    <row r="584" spans="1:5">
      <c r="A584" s="110"/>
      <c r="B584" s="297" t="s">
        <v>1514</v>
      </c>
      <c r="C584" s="107"/>
      <c r="D584" s="108"/>
      <c r="E584" s="109"/>
    </row>
    <row r="585" spans="1:5" ht="40">
      <c r="A585" s="110"/>
      <c r="B585" s="237" t="s">
        <v>1612</v>
      </c>
      <c r="C585" s="107"/>
      <c r="D585" s="108"/>
      <c r="E585" s="109"/>
    </row>
    <row r="586" spans="1:5" ht="20">
      <c r="A586" s="111"/>
      <c r="B586" s="65" t="s">
        <v>863</v>
      </c>
      <c r="C586" s="85"/>
      <c r="D586" s="113"/>
      <c r="E586" s="114"/>
    </row>
    <row r="587" spans="1:5">
      <c r="A587" s="115"/>
      <c r="B587" s="238" t="s">
        <v>938</v>
      </c>
      <c r="C587" s="117"/>
      <c r="D587" s="118"/>
      <c r="E587" s="119"/>
    </row>
    <row r="588" spans="1:5" ht="31.5">
      <c r="A588" s="295" t="s">
        <v>1613</v>
      </c>
      <c r="B588" s="193" t="s">
        <v>1614</v>
      </c>
      <c r="C588" s="103">
        <v>1</v>
      </c>
      <c r="D588" s="104"/>
      <c r="E588" s="105">
        <f>C588*D588</f>
        <v>0</v>
      </c>
    </row>
    <row r="589" spans="1:5" ht="20">
      <c r="A589" s="106"/>
      <c r="B589" s="195" t="s">
        <v>984</v>
      </c>
      <c r="C589" s="107"/>
      <c r="D589" s="108"/>
      <c r="E589" s="109"/>
    </row>
    <row r="590" spans="1:5">
      <c r="A590" s="110"/>
      <c r="B590" s="195" t="s">
        <v>73</v>
      </c>
      <c r="C590" s="107"/>
      <c r="D590" s="108"/>
      <c r="E590" s="109"/>
    </row>
    <row r="591" spans="1:5">
      <c r="A591" s="110"/>
      <c r="B591" s="297" t="s">
        <v>1513</v>
      </c>
      <c r="C591" s="227"/>
      <c r="D591" s="108"/>
      <c r="E591" s="109"/>
    </row>
    <row r="592" spans="1:5">
      <c r="A592" s="110"/>
      <c r="B592" s="297" t="s">
        <v>1514</v>
      </c>
      <c r="C592" s="107"/>
      <c r="D592" s="108"/>
      <c r="E592" s="109"/>
    </row>
    <row r="593" spans="1:5" ht="40">
      <c r="A593" s="110"/>
      <c r="B593" s="237" t="s">
        <v>1615</v>
      </c>
      <c r="C593" s="107"/>
      <c r="D593" s="108"/>
      <c r="E593" s="109"/>
    </row>
    <row r="594" spans="1:5" ht="20">
      <c r="A594" s="111"/>
      <c r="B594" s="65" t="s">
        <v>863</v>
      </c>
      <c r="C594" s="85"/>
      <c r="D594" s="113"/>
      <c r="E594" s="114"/>
    </row>
    <row r="595" spans="1:5">
      <c r="A595" s="115"/>
      <c r="B595" s="238" t="s">
        <v>938</v>
      </c>
      <c r="C595" s="117"/>
      <c r="D595" s="118"/>
      <c r="E595" s="119"/>
    </row>
    <row r="596" spans="1:5">
      <c r="A596" s="189"/>
      <c r="B596" s="190" t="s">
        <v>1573</v>
      </c>
      <c r="C596" s="191"/>
      <c r="D596" s="166"/>
      <c r="E596" s="208"/>
    </row>
    <row r="597" spans="1:5" ht="21">
      <c r="A597" s="295" t="s">
        <v>1616</v>
      </c>
      <c r="B597" s="66" t="s">
        <v>1617</v>
      </c>
      <c r="C597" s="103">
        <v>1</v>
      </c>
      <c r="D597" s="104"/>
      <c r="E597" s="105">
        <f>C597*D597</f>
        <v>0</v>
      </c>
    </row>
    <row r="598" spans="1:5" ht="20">
      <c r="A598" s="106"/>
      <c r="B598" s="65" t="s">
        <v>988</v>
      </c>
      <c r="C598" s="107"/>
      <c r="D598" s="108"/>
      <c r="E598" s="109"/>
    </row>
    <row r="599" spans="1:5">
      <c r="A599" s="110"/>
      <c r="B599" s="65" t="s">
        <v>73</v>
      </c>
      <c r="C599" s="107"/>
      <c r="D599" s="108"/>
      <c r="E599" s="109"/>
    </row>
    <row r="600" spans="1:5">
      <c r="A600" s="110"/>
      <c r="B600" s="112" t="s">
        <v>1513</v>
      </c>
      <c r="C600" s="227"/>
      <c r="D600" s="108"/>
      <c r="E600" s="109"/>
    </row>
    <row r="601" spans="1:5">
      <c r="A601" s="110"/>
      <c r="B601" s="112" t="s">
        <v>1514</v>
      </c>
      <c r="C601" s="107"/>
      <c r="D601" s="108"/>
      <c r="E601" s="109"/>
    </row>
    <row r="602" spans="1:5">
      <c r="A602" s="110"/>
      <c r="B602" s="255" t="s">
        <v>1597</v>
      </c>
      <c r="C602" s="107"/>
      <c r="D602" s="108"/>
      <c r="E602" s="109"/>
    </row>
    <row r="603" spans="1:5">
      <c r="A603" s="111"/>
      <c r="B603" s="65" t="s">
        <v>903</v>
      </c>
      <c r="C603" s="85"/>
      <c r="D603" s="113"/>
      <c r="E603" s="114"/>
    </row>
    <row r="604" spans="1:5">
      <c r="A604" s="115"/>
      <c r="B604" s="296" t="s">
        <v>938</v>
      </c>
      <c r="C604" s="117"/>
      <c r="D604" s="118"/>
      <c r="E604" s="119"/>
    </row>
    <row r="605" spans="1:5" ht="21">
      <c r="A605" s="295" t="s">
        <v>1014</v>
      </c>
      <c r="B605" s="66" t="s">
        <v>1617</v>
      </c>
      <c r="C605" s="103">
        <v>2</v>
      </c>
      <c r="D605" s="104"/>
      <c r="E605" s="105">
        <f>C605*D605</f>
        <v>0</v>
      </c>
    </row>
    <row r="606" spans="1:5" ht="20">
      <c r="A606" s="106"/>
      <c r="B606" s="65" t="s">
        <v>988</v>
      </c>
      <c r="C606" s="107"/>
      <c r="D606" s="108"/>
      <c r="E606" s="109"/>
    </row>
    <row r="607" spans="1:5">
      <c r="A607" s="110"/>
      <c r="B607" s="65" t="s">
        <v>73</v>
      </c>
      <c r="C607" s="107"/>
      <c r="D607" s="108"/>
      <c r="E607" s="109"/>
    </row>
    <row r="608" spans="1:5">
      <c r="A608" s="110"/>
      <c r="B608" s="112" t="s">
        <v>1513</v>
      </c>
      <c r="C608" s="227"/>
      <c r="D608" s="108"/>
      <c r="E608" s="109"/>
    </row>
    <row r="609" spans="1:5">
      <c r="A609" s="110"/>
      <c r="B609" s="112" t="s">
        <v>1514</v>
      </c>
      <c r="C609" s="107"/>
      <c r="D609" s="108"/>
      <c r="E609" s="109"/>
    </row>
    <row r="610" spans="1:5">
      <c r="A610" s="110"/>
      <c r="B610" s="255" t="s">
        <v>1597</v>
      </c>
      <c r="C610" s="107"/>
      <c r="D610" s="108"/>
      <c r="E610" s="109"/>
    </row>
    <row r="611" spans="1:5">
      <c r="A611" s="111"/>
      <c r="B611" s="65" t="s">
        <v>903</v>
      </c>
      <c r="C611" s="85"/>
      <c r="D611" s="113"/>
      <c r="E611" s="114"/>
    </row>
    <row r="612" spans="1:5">
      <c r="A612" s="115"/>
      <c r="B612" s="296" t="s">
        <v>938</v>
      </c>
      <c r="C612" s="117"/>
      <c r="D612" s="118"/>
      <c r="E612" s="119"/>
    </row>
    <row r="613" spans="1:5" ht="21">
      <c r="A613" s="295" t="s">
        <v>1618</v>
      </c>
      <c r="B613" s="66" t="s">
        <v>1619</v>
      </c>
      <c r="C613" s="103">
        <v>1</v>
      </c>
      <c r="D613" s="104"/>
      <c r="E613" s="105">
        <f>C613*D613</f>
        <v>0</v>
      </c>
    </row>
    <row r="614" spans="1:5" ht="20">
      <c r="A614" s="106"/>
      <c r="B614" s="65" t="s">
        <v>988</v>
      </c>
      <c r="C614" s="107"/>
      <c r="D614" s="108"/>
      <c r="E614" s="109"/>
    </row>
    <row r="615" spans="1:5">
      <c r="A615" s="110"/>
      <c r="B615" s="65" t="s">
        <v>73</v>
      </c>
      <c r="C615" s="107"/>
      <c r="D615" s="108"/>
      <c r="E615" s="109"/>
    </row>
    <row r="616" spans="1:5">
      <c r="A616" s="110"/>
      <c r="B616" s="112" t="s">
        <v>1513</v>
      </c>
      <c r="C616" s="227"/>
      <c r="D616" s="108"/>
      <c r="E616" s="109"/>
    </row>
    <row r="617" spans="1:5">
      <c r="A617" s="110"/>
      <c r="B617" s="112" t="s">
        <v>1514</v>
      </c>
      <c r="C617" s="107"/>
      <c r="D617" s="108"/>
      <c r="E617" s="109"/>
    </row>
    <row r="618" spans="1:5">
      <c r="A618" s="110"/>
      <c r="B618" s="255" t="s">
        <v>1597</v>
      </c>
      <c r="C618" s="107"/>
      <c r="D618" s="108"/>
      <c r="E618" s="109"/>
    </row>
    <row r="619" spans="1:5">
      <c r="A619" s="111"/>
      <c r="B619" s="65" t="s">
        <v>903</v>
      </c>
      <c r="C619" s="85"/>
      <c r="D619" s="113"/>
      <c r="E619" s="114"/>
    </row>
    <row r="620" spans="1:5">
      <c r="A620" s="115"/>
      <c r="B620" s="296" t="s">
        <v>938</v>
      </c>
      <c r="C620" s="117"/>
      <c r="D620" s="118"/>
      <c r="E620" s="119"/>
    </row>
    <row r="621" spans="1:5" ht="21">
      <c r="A621" s="295" t="s">
        <v>1015</v>
      </c>
      <c r="B621" s="66" t="s">
        <v>1620</v>
      </c>
      <c r="C621" s="103">
        <v>1</v>
      </c>
      <c r="D621" s="104"/>
      <c r="E621" s="105">
        <f>C621*D621</f>
        <v>0</v>
      </c>
    </row>
    <row r="622" spans="1:5" ht="20">
      <c r="A622" s="106"/>
      <c r="B622" s="65" t="s">
        <v>988</v>
      </c>
      <c r="C622" s="107"/>
      <c r="D622" s="108"/>
      <c r="E622" s="109"/>
    </row>
    <row r="623" spans="1:5">
      <c r="A623" s="110"/>
      <c r="B623" s="65" t="s">
        <v>73</v>
      </c>
      <c r="C623" s="107"/>
      <c r="D623" s="108"/>
      <c r="E623" s="109"/>
    </row>
    <row r="624" spans="1:5">
      <c r="A624" s="110"/>
      <c r="B624" s="112" t="s">
        <v>1513</v>
      </c>
      <c r="C624" s="227"/>
      <c r="D624" s="108"/>
      <c r="E624" s="109"/>
    </row>
    <row r="625" spans="1:5">
      <c r="A625" s="110"/>
      <c r="B625" s="112" t="s">
        <v>1514</v>
      </c>
      <c r="C625" s="107"/>
      <c r="D625" s="108"/>
      <c r="E625" s="109"/>
    </row>
    <row r="626" spans="1:5">
      <c r="A626" s="110"/>
      <c r="B626" s="255" t="s">
        <v>1597</v>
      </c>
      <c r="C626" s="107"/>
      <c r="D626" s="108"/>
      <c r="E626" s="109"/>
    </row>
    <row r="627" spans="1:5">
      <c r="A627" s="111"/>
      <c r="B627" s="65" t="s">
        <v>903</v>
      </c>
      <c r="C627" s="85"/>
      <c r="D627" s="113"/>
      <c r="E627" s="114"/>
    </row>
    <row r="628" spans="1:5">
      <c r="A628" s="115"/>
      <c r="B628" s="296" t="s">
        <v>938</v>
      </c>
      <c r="C628" s="117"/>
      <c r="D628" s="118"/>
      <c r="E628" s="119"/>
    </row>
    <row r="629" spans="1:5">
      <c r="A629" s="189"/>
      <c r="B629" s="190" t="s">
        <v>1621</v>
      </c>
      <c r="C629" s="191"/>
      <c r="D629" s="166"/>
      <c r="E629" s="208"/>
    </row>
    <row r="630" spans="1:5" s="170" customFormat="1" ht="31.5">
      <c r="A630" s="102" t="s">
        <v>1016</v>
      </c>
      <c r="B630" s="193" t="s">
        <v>1622</v>
      </c>
      <c r="C630" s="103">
        <v>2</v>
      </c>
      <c r="D630" s="167"/>
      <c r="E630" s="209">
        <f>C630*D630</f>
        <v>0</v>
      </c>
    </row>
    <row r="631" spans="1:5" s="170" customFormat="1" ht="20">
      <c r="A631" s="194"/>
      <c r="B631" s="195" t="s">
        <v>988</v>
      </c>
      <c r="C631" s="107"/>
      <c r="D631" s="168"/>
      <c r="E631" s="210"/>
    </row>
    <row r="632" spans="1:5" s="170" customFormat="1">
      <c r="A632" s="196"/>
      <c r="B632" s="195" t="s">
        <v>73</v>
      </c>
      <c r="C632" s="107"/>
      <c r="D632" s="168"/>
      <c r="E632" s="210"/>
    </row>
    <row r="633" spans="1:5" s="170" customFormat="1">
      <c r="A633" s="196"/>
      <c r="B633" s="297" t="s">
        <v>973</v>
      </c>
      <c r="C633" s="107"/>
      <c r="D633" s="168"/>
      <c r="E633" s="210"/>
    </row>
    <row r="634" spans="1:5" s="170" customFormat="1">
      <c r="A634" s="196"/>
      <c r="B634" s="297" t="s">
        <v>1514</v>
      </c>
      <c r="C634" s="107"/>
      <c r="D634" s="168"/>
      <c r="E634" s="210"/>
    </row>
    <row r="635" spans="1:5" s="170" customFormat="1" ht="40">
      <c r="A635" s="196"/>
      <c r="B635" s="195" t="s">
        <v>1017</v>
      </c>
      <c r="C635" s="107"/>
      <c r="D635" s="168"/>
      <c r="E635" s="210"/>
    </row>
    <row r="636" spans="1:5" s="170" customFormat="1" ht="20">
      <c r="A636" s="86"/>
      <c r="B636" s="195" t="s">
        <v>863</v>
      </c>
      <c r="C636" s="85"/>
      <c r="D636" s="262"/>
      <c r="E636" s="87"/>
    </row>
    <row r="637" spans="1:5" s="170" customFormat="1">
      <c r="A637" s="198"/>
      <c r="B637" s="238" t="s">
        <v>938</v>
      </c>
      <c r="C637" s="117"/>
      <c r="D637" s="169"/>
      <c r="E637" s="211"/>
    </row>
    <row r="638" spans="1:5" s="170" customFormat="1" ht="31.5">
      <c r="A638" s="102" t="s">
        <v>1018</v>
      </c>
      <c r="B638" s="193" t="s">
        <v>1622</v>
      </c>
      <c r="C638" s="103">
        <v>1</v>
      </c>
      <c r="D638" s="167"/>
      <c r="E638" s="209">
        <f>C638*D638</f>
        <v>0</v>
      </c>
    </row>
    <row r="639" spans="1:5" s="170" customFormat="1" ht="20">
      <c r="A639" s="194"/>
      <c r="B639" s="195" t="s">
        <v>988</v>
      </c>
      <c r="C639" s="107"/>
      <c r="D639" s="168"/>
      <c r="E639" s="210"/>
    </row>
    <row r="640" spans="1:5" s="170" customFormat="1">
      <c r="A640" s="196"/>
      <c r="B640" s="195" t="s">
        <v>73</v>
      </c>
      <c r="C640" s="107"/>
      <c r="D640" s="168"/>
      <c r="E640" s="210"/>
    </row>
    <row r="641" spans="1:5" s="170" customFormat="1">
      <c r="A641" s="196"/>
      <c r="B641" s="297" t="s">
        <v>973</v>
      </c>
      <c r="C641" s="107"/>
      <c r="D641" s="168"/>
      <c r="E641" s="210"/>
    </row>
    <row r="642" spans="1:5" s="170" customFormat="1">
      <c r="A642" s="196"/>
      <c r="B642" s="297" t="s">
        <v>1514</v>
      </c>
      <c r="C642" s="107"/>
      <c r="D642" s="168"/>
      <c r="E642" s="210"/>
    </row>
    <row r="643" spans="1:5" ht="40">
      <c r="A643" s="110"/>
      <c r="B643" s="65" t="s">
        <v>1017</v>
      </c>
      <c r="C643" s="227"/>
      <c r="D643" s="108"/>
      <c r="E643" s="109"/>
    </row>
    <row r="644" spans="1:5" ht="20">
      <c r="A644" s="111"/>
      <c r="B644" s="65" t="s">
        <v>863</v>
      </c>
      <c r="C644" s="172"/>
      <c r="D644" s="113"/>
      <c r="E644" s="114"/>
    </row>
    <row r="645" spans="1:5">
      <c r="A645" s="115"/>
      <c r="B645" s="296" t="s">
        <v>938</v>
      </c>
      <c r="C645" s="252"/>
      <c r="D645" s="118"/>
      <c r="E645" s="119"/>
    </row>
    <row r="646" spans="1:5">
      <c r="A646" s="189"/>
      <c r="B646" s="190" t="s">
        <v>1623</v>
      </c>
      <c r="C646" s="191"/>
      <c r="D646" s="166"/>
      <c r="E646" s="208"/>
    </row>
    <row r="647" spans="1:5" ht="31.5">
      <c r="A647" s="295" t="s">
        <v>1405</v>
      </c>
      <c r="B647" s="66" t="s">
        <v>1624</v>
      </c>
      <c r="C647" s="103">
        <v>6</v>
      </c>
      <c r="D647" s="104"/>
      <c r="E647" s="105">
        <f>C647*D647</f>
        <v>0</v>
      </c>
    </row>
    <row r="648" spans="1:5" ht="20">
      <c r="A648" s="106"/>
      <c r="B648" s="65" t="s">
        <v>988</v>
      </c>
      <c r="C648" s="227"/>
      <c r="D648" s="108"/>
      <c r="E648" s="109"/>
    </row>
    <row r="649" spans="1:5">
      <c r="A649" s="110"/>
      <c r="B649" s="65" t="s">
        <v>73</v>
      </c>
      <c r="C649" s="227"/>
      <c r="D649" s="108"/>
      <c r="E649" s="109"/>
    </row>
    <row r="650" spans="1:5">
      <c r="A650" s="110"/>
      <c r="B650" s="112" t="s">
        <v>1513</v>
      </c>
      <c r="C650" s="227"/>
      <c r="D650" s="108"/>
      <c r="E650" s="109"/>
    </row>
    <row r="651" spans="1:5">
      <c r="A651" s="110"/>
      <c r="B651" s="112" t="s">
        <v>1514</v>
      </c>
      <c r="C651" s="227"/>
      <c r="D651" s="108"/>
      <c r="E651" s="109"/>
    </row>
    <row r="652" spans="1:5" ht="40">
      <c r="A652" s="110"/>
      <c r="B652" s="65" t="s">
        <v>1406</v>
      </c>
      <c r="C652" s="227"/>
      <c r="D652" s="108"/>
      <c r="E652" s="109"/>
    </row>
    <row r="653" spans="1:5" ht="20">
      <c r="A653" s="111"/>
      <c r="B653" s="65" t="s">
        <v>863</v>
      </c>
      <c r="C653" s="172"/>
      <c r="D653" s="113"/>
      <c r="E653" s="114"/>
    </row>
    <row r="654" spans="1:5">
      <c r="A654" s="110"/>
      <c r="B654" s="65" t="s">
        <v>938</v>
      </c>
      <c r="C654" s="227"/>
      <c r="D654" s="108"/>
      <c r="E654" s="109"/>
    </row>
    <row r="655" spans="1:5">
      <c r="A655" s="111"/>
      <c r="B655" s="65"/>
      <c r="C655" s="172"/>
      <c r="D655" s="113"/>
      <c r="E655" s="114"/>
    </row>
    <row r="656" spans="1:5" s="222" customFormat="1" ht="13">
      <c r="A656" s="233" t="s">
        <v>1625</v>
      </c>
      <c r="B656" s="234" t="s">
        <v>1626</v>
      </c>
      <c r="C656" s="236"/>
      <c r="D656" s="221"/>
      <c r="E656" s="244"/>
    </row>
    <row r="657" spans="1:5">
      <c r="A657" s="189"/>
      <c r="B657" s="190" t="s">
        <v>1561</v>
      </c>
      <c r="C657" s="191"/>
      <c r="D657" s="166"/>
      <c r="E657" s="208"/>
    </row>
    <row r="658" spans="1:5" ht="42">
      <c r="A658" s="295" t="s">
        <v>993</v>
      </c>
      <c r="B658" s="66" t="s">
        <v>994</v>
      </c>
      <c r="C658" s="103">
        <v>1</v>
      </c>
      <c r="D658" s="104"/>
      <c r="E658" s="105">
        <f>C658*D658</f>
        <v>0</v>
      </c>
    </row>
    <row r="659" spans="1:5" ht="20">
      <c r="A659" s="106"/>
      <c r="B659" s="65" t="s">
        <v>972</v>
      </c>
      <c r="C659" s="107"/>
      <c r="D659" s="108"/>
      <c r="E659" s="109"/>
    </row>
    <row r="660" spans="1:5">
      <c r="A660" s="110"/>
      <c r="B660" s="65" t="s">
        <v>73</v>
      </c>
      <c r="C660" s="107"/>
      <c r="D660" s="108"/>
      <c r="E660" s="109"/>
    </row>
    <row r="661" spans="1:5">
      <c r="A661" s="110"/>
      <c r="B661" s="112" t="s">
        <v>1513</v>
      </c>
      <c r="C661" s="107"/>
      <c r="D661" s="108"/>
      <c r="E661" s="109"/>
    </row>
    <row r="662" spans="1:5">
      <c r="A662" s="110"/>
      <c r="B662" s="112" t="s">
        <v>943</v>
      </c>
      <c r="C662" s="107"/>
      <c r="D662" s="108"/>
      <c r="E662" s="109"/>
    </row>
    <row r="663" spans="1:5" ht="40">
      <c r="A663" s="110"/>
      <c r="B663" s="65" t="s">
        <v>992</v>
      </c>
      <c r="C663" s="107"/>
      <c r="D663" s="108"/>
      <c r="E663" s="109"/>
    </row>
    <row r="664" spans="1:5" ht="20">
      <c r="A664" s="111"/>
      <c r="B664" s="65" t="s">
        <v>863</v>
      </c>
      <c r="C664" s="85"/>
      <c r="D664" s="113"/>
      <c r="E664" s="114"/>
    </row>
    <row r="665" spans="1:5">
      <c r="A665" s="115"/>
      <c r="B665" s="296" t="s">
        <v>938</v>
      </c>
      <c r="C665" s="117"/>
      <c r="D665" s="118"/>
      <c r="E665" s="119"/>
    </row>
    <row r="666" spans="1:5" ht="42">
      <c r="A666" s="295" t="s">
        <v>995</v>
      </c>
      <c r="B666" s="66" t="s">
        <v>996</v>
      </c>
      <c r="C666" s="103">
        <v>1</v>
      </c>
      <c r="D666" s="104"/>
      <c r="E666" s="105">
        <f>C666*D666</f>
        <v>0</v>
      </c>
    </row>
    <row r="667" spans="1:5" ht="20">
      <c r="A667" s="106"/>
      <c r="B667" s="65" t="s">
        <v>972</v>
      </c>
      <c r="C667" s="107"/>
      <c r="D667" s="108"/>
      <c r="E667" s="109"/>
    </row>
    <row r="668" spans="1:5">
      <c r="A668" s="110"/>
      <c r="B668" s="65" t="s">
        <v>73</v>
      </c>
      <c r="C668" s="107"/>
      <c r="D668" s="108"/>
      <c r="E668" s="109"/>
    </row>
    <row r="669" spans="1:5">
      <c r="A669" s="110"/>
      <c r="B669" s="112" t="s">
        <v>1513</v>
      </c>
      <c r="C669" s="107"/>
      <c r="D669" s="108"/>
      <c r="E669" s="109"/>
    </row>
    <row r="670" spans="1:5">
      <c r="A670" s="110"/>
      <c r="B670" s="112" t="s">
        <v>943</v>
      </c>
      <c r="C670" s="107"/>
      <c r="D670" s="108"/>
      <c r="E670" s="109"/>
    </row>
    <row r="671" spans="1:5" ht="40">
      <c r="A671" s="110"/>
      <c r="B671" s="65" t="s">
        <v>992</v>
      </c>
      <c r="C671" s="107"/>
      <c r="D671" s="108"/>
      <c r="E671" s="109"/>
    </row>
    <row r="672" spans="1:5" ht="20">
      <c r="A672" s="111"/>
      <c r="B672" s="65" t="s">
        <v>863</v>
      </c>
      <c r="C672" s="85"/>
      <c r="D672" s="113"/>
      <c r="E672" s="114"/>
    </row>
    <row r="673" spans="1:5">
      <c r="A673" s="115"/>
      <c r="B673" s="296" t="s">
        <v>938</v>
      </c>
      <c r="C673" s="117"/>
      <c r="D673" s="118"/>
      <c r="E673" s="119"/>
    </row>
    <row r="674" spans="1:5" ht="31.5">
      <c r="A674" s="295" t="s">
        <v>1627</v>
      </c>
      <c r="B674" s="66" t="s">
        <v>2271</v>
      </c>
      <c r="C674" s="103">
        <v>1</v>
      </c>
      <c r="D674" s="104"/>
      <c r="E674" s="105">
        <f>C674*D674</f>
        <v>0</v>
      </c>
    </row>
    <row r="675" spans="1:5" ht="20">
      <c r="A675" s="106"/>
      <c r="B675" s="65" t="s">
        <v>972</v>
      </c>
      <c r="C675" s="107"/>
      <c r="D675" s="108"/>
      <c r="E675" s="109"/>
    </row>
    <row r="676" spans="1:5">
      <c r="A676" s="110"/>
      <c r="B676" s="65" t="s">
        <v>73</v>
      </c>
      <c r="C676" s="107"/>
      <c r="D676" s="108"/>
      <c r="E676" s="109"/>
    </row>
    <row r="677" spans="1:5">
      <c r="A677" s="110"/>
      <c r="B677" s="112" t="s">
        <v>1513</v>
      </c>
      <c r="C677" s="107"/>
      <c r="D677" s="108"/>
      <c r="E677" s="109"/>
    </row>
    <row r="678" spans="1:5">
      <c r="A678" s="110"/>
      <c r="B678" s="112" t="s">
        <v>943</v>
      </c>
      <c r="C678" s="107"/>
      <c r="D678" s="108"/>
      <c r="E678" s="109"/>
    </row>
    <row r="679" spans="1:5" ht="60">
      <c r="A679" s="110"/>
      <c r="B679" s="65" t="s">
        <v>2270</v>
      </c>
      <c r="C679" s="107"/>
      <c r="D679" s="108"/>
      <c r="E679" s="109"/>
    </row>
    <row r="680" spans="1:5" ht="20">
      <c r="A680" s="111"/>
      <c r="B680" s="65" t="s">
        <v>863</v>
      </c>
      <c r="C680" s="85"/>
      <c r="D680" s="113"/>
      <c r="E680" s="114"/>
    </row>
    <row r="681" spans="1:5">
      <c r="A681" s="115"/>
      <c r="B681" s="296" t="s">
        <v>938</v>
      </c>
      <c r="C681" s="117"/>
      <c r="D681" s="118"/>
      <c r="E681" s="119"/>
    </row>
    <row r="682" spans="1:5">
      <c r="A682" s="189"/>
      <c r="B682" s="190" t="s">
        <v>1573</v>
      </c>
      <c r="C682" s="191"/>
      <c r="D682" s="166"/>
      <c r="E682" s="208"/>
    </row>
    <row r="683" spans="1:5" ht="42">
      <c r="A683" s="295" t="s">
        <v>997</v>
      </c>
      <c r="B683" s="66" t="s">
        <v>1714</v>
      </c>
      <c r="C683" s="103">
        <v>2</v>
      </c>
      <c r="D683" s="104"/>
      <c r="E683" s="105">
        <f>C683*D683</f>
        <v>0</v>
      </c>
    </row>
    <row r="684" spans="1:5" ht="20">
      <c r="A684" s="106"/>
      <c r="B684" s="65" t="s">
        <v>988</v>
      </c>
      <c r="C684" s="107"/>
      <c r="D684" s="108"/>
      <c r="E684" s="109"/>
    </row>
    <row r="685" spans="1:5">
      <c r="A685" s="110"/>
      <c r="B685" s="65" t="s">
        <v>73</v>
      </c>
      <c r="C685" s="107"/>
      <c r="D685" s="108"/>
      <c r="E685" s="109"/>
    </row>
    <row r="686" spans="1:5">
      <c r="A686" s="110"/>
      <c r="B686" s="112" t="s">
        <v>1513</v>
      </c>
      <c r="C686" s="107"/>
      <c r="D686" s="108"/>
      <c r="E686" s="109"/>
    </row>
    <row r="687" spans="1:5">
      <c r="A687" s="110"/>
      <c r="B687" s="112" t="s">
        <v>943</v>
      </c>
      <c r="C687" s="107"/>
      <c r="D687" s="108"/>
      <c r="E687" s="109"/>
    </row>
    <row r="688" spans="1:5" ht="40">
      <c r="A688" s="110"/>
      <c r="B688" s="65" t="s">
        <v>992</v>
      </c>
      <c r="C688" s="107"/>
      <c r="D688" s="108"/>
      <c r="E688" s="109"/>
    </row>
    <row r="689" spans="1:5" ht="20">
      <c r="A689" s="111"/>
      <c r="B689" s="65" t="s">
        <v>863</v>
      </c>
      <c r="C689" s="85"/>
      <c r="D689" s="113"/>
      <c r="E689" s="114"/>
    </row>
    <row r="690" spans="1:5">
      <c r="A690" s="115"/>
      <c r="B690" s="296" t="s">
        <v>938</v>
      </c>
      <c r="C690" s="117"/>
      <c r="D690" s="118"/>
      <c r="E690" s="119"/>
    </row>
    <row r="691" spans="1:5" ht="42">
      <c r="A691" s="295" t="s">
        <v>1410</v>
      </c>
      <c r="B691" s="66" t="s">
        <v>1715</v>
      </c>
      <c r="C691" s="103">
        <v>1</v>
      </c>
      <c r="D691" s="104"/>
      <c r="E691" s="105">
        <f>C691*D691</f>
        <v>0</v>
      </c>
    </row>
    <row r="692" spans="1:5" ht="20">
      <c r="A692" s="106"/>
      <c r="B692" s="65" t="s">
        <v>988</v>
      </c>
      <c r="C692" s="107"/>
      <c r="D692" s="108"/>
      <c r="E692" s="109"/>
    </row>
    <row r="693" spans="1:5">
      <c r="A693" s="110"/>
      <c r="B693" s="65" t="s">
        <v>73</v>
      </c>
      <c r="C693" s="107"/>
      <c r="D693" s="108"/>
      <c r="E693" s="109"/>
    </row>
    <row r="694" spans="1:5">
      <c r="A694" s="110"/>
      <c r="B694" s="112" t="s">
        <v>1513</v>
      </c>
      <c r="C694" s="107"/>
      <c r="D694" s="108"/>
      <c r="E694" s="109"/>
    </row>
    <row r="695" spans="1:5">
      <c r="A695" s="110"/>
      <c r="B695" s="112" t="s">
        <v>943</v>
      </c>
      <c r="C695" s="107"/>
      <c r="D695" s="108"/>
      <c r="E695" s="109"/>
    </row>
    <row r="696" spans="1:5" ht="40">
      <c r="A696" s="110"/>
      <c r="B696" s="65" t="s">
        <v>992</v>
      </c>
      <c r="C696" s="107"/>
      <c r="D696" s="108"/>
      <c r="E696" s="109"/>
    </row>
    <row r="697" spans="1:5" ht="20">
      <c r="A697" s="111"/>
      <c r="B697" s="65" t="s">
        <v>863</v>
      </c>
      <c r="C697" s="85"/>
      <c r="D697" s="113"/>
      <c r="E697" s="114"/>
    </row>
    <row r="698" spans="1:5">
      <c r="A698" s="110"/>
      <c r="B698" s="65" t="s">
        <v>938</v>
      </c>
      <c r="C698" s="107"/>
      <c r="D698" s="108"/>
      <c r="E698" s="109"/>
    </row>
    <row r="699" spans="1:5">
      <c r="A699" s="111"/>
      <c r="B699" s="65"/>
      <c r="C699" s="85"/>
      <c r="D699" s="113"/>
      <c r="E699" s="114"/>
    </row>
    <row r="700" spans="1:5" s="222" customFormat="1" ht="13">
      <c r="A700" s="233" t="s">
        <v>1628</v>
      </c>
      <c r="B700" s="234" t="s">
        <v>1629</v>
      </c>
      <c r="C700" s="236"/>
      <c r="D700" s="221"/>
      <c r="E700" s="244"/>
    </row>
    <row r="701" spans="1:5">
      <c r="A701" s="189"/>
      <c r="B701" s="190" t="s">
        <v>1573</v>
      </c>
      <c r="C701" s="191"/>
      <c r="D701" s="166"/>
      <c r="E701" s="208"/>
    </row>
    <row r="702" spans="1:5" ht="21">
      <c r="A702" s="295" t="s">
        <v>1217</v>
      </c>
      <c r="B702" s="66" t="s">
        <v>1630</v>
      </c>
      <c r="C702" s="103">
        <v>5</v>
      </c>
      <c r="D702" s="104"/>
      <c r="E702" s="105">
        <f>C702*D702</f>
        <v>0</v>
      </c>
    </row>
    <row r="703" spans="1:5" ht="20">
      <c r="A703" s="106"/>
      <c r="B703" s="65" t="s">
        <v>988</v>
      </c>
      <c r="C703" s="107"/>
      <c r="D703" s="108"/>
      <c r="E703" s="109"/>
    </row>
    <row r="704" spans="1:5">
      <c r="A704" s="110"/>
      <c r="B704" s="65" t="s">
        <v>73</v>
      </c>
      <c r="C704" s="107"/>
      <c r="D704" s="108"/>
      <c r="E704" s="109"/>
    </row>
    <row r="705" spans="1:5">
      <c r="A705" s="110"/>
      <c r="B705" s="112" t="s">
        <v>1513</v>
      </c>
      <c r="C705" s="107"/>
      <c r="D705" s="108"/>
      <c r="E705" s="109"/>
    </row>
    <row r="706" spans="1:5">
      <c r="A706" s="110"/>
      <c r="B706" s="112" t="s">
        <v>1631</v>
      </c>
      <c r="C706" s="107"/>
      <c r="D706" s="108"/>
      <c r="E706" s="109"/>
    </row>
    <row r="707" spans="1:5">
      <c r="A707" s="110"/>
      <c r="B707" s="255" t="s">
        <v>1632</v>
      </c>
      <c r="C707" s="107"/>
      <c r="D707" s="108"/>
      <c r="E707" s="109"/>
    </row>
    <row r="708" spans="1:5">
      <c r="A708" s="111"/>
      <c r="B708" s="65" t="s">
        <v>903</v>
      </c>
      <c r="C708" s="85"/>
      <c r="D708" s="113"/>
      <c r="E708" s="114"/>
    </row>
    <row r="709" spans="1:5">
      <c r="A709" s="115"/>
      <c r="B709" s="296" t="s">
        <v>938</v>
      </c>
      <c r="C709" s="117"/>
      <c r="D709" s="118"/>
      <c r="E709" s="119"/>
    </row>
    <row r="710" spans="1:5">
      <c r="A710" s="189"/>
      <c r="B710" s="190" t="s">
        <v>1633</v>
      </c>
      <c r="C710" s="191"/>
      <c r="D710" s="166"/>
      <c r="E710" s="208"/>
    </row>
    <row r="711" spans="1:5" ht="21">
      <c r="A711" s="295" t="s">
        <v>1218</v>
      </c>
      <c r="B711" s="66" t="s">
        <v>1634</v>
      </c>
      <c r="C711" s="103">
        <v>4</v>
      </c>
      <c r="D711" s="104"/>
      <c r="E711" s="105">
        <f>C711*D711</f>
        <v>0</v>
      </c>
    </row>
    <row r="712" spans="1:5" ht="20">
      <c r="A712" s="106"/>
      <c r="B712" s="65" t="s">
        <v>1219</v>
      </c>
      <c r="C712" s="107"/>
      <c r="D712" s="108"/>
      <c r="E712" s="109"/>
    </row>
    <row r="713" spans="1:5">
      <c r="A713" s="110"/>
      <c r="B713" s="65" t="s">
        <v>73</v>
      </c>
      <c r="C713" s="227"/>
      <c r="D713" s="108"/>
      <c r="E713" s="109"/>
    </row>
    <row r="714" spans="1:5">
      <c r="A714" s="110"/>
      <c r="B714" s="112" t="s">
        <v>1513</v>
      </c>
      <c r="C714" s="107"/>
      <c r="D714" s="108"/>
      <c r="E714" s="109"/>
    </row>
    <row r="715" spans="1:5">
      <c r="A715" s="110"/>
      <c r="B715" s="112" t="s">
        <v>1631</v>
      </c>
      <c r="C715" s="107"/>
      <c r="D715" s="108"/>
      <c r="E715" s="109"/>
    </row>
    <row r="716" spans="1:5">
      <c r="A716" s="110"/>
      <c r="B716" s="65" t="s">
        <v>1635</v>
      </c>
      <c r="C716" s="227"/>
      <c r="D716" s="108"/>
      <c r="E716" s="109"/>
    </row>
    <row r="717" spans="1:5">
      <c r="A717" s="111"/>
      <c r="B717" s="65" t="s">
        <v>903</v>
      </c>
      <c r="C717" s="172"/>
      <c r="D717" s="113"/>
      <c r="E717" s="114"/>
    </row>
    <row r="718" spans="1:5">
      <c r="A718" s="115"/>
      <c r="B718" s="296" t="s">
        <v>938</v>
      </c>
      <c r="C718" s="252"/>
      <c r="D718" s="118"/>
      <c r="E718" s="119"/>
    </row>
    <row r="720" spans="1:5" s="222" customFormat="1" ht="13">
      <c r="A720" s="233" t="s">
        <v>1636</v>
      </c>
      <c r="B720" s="234" t="s">
        <v>1637</v>
      </c>
      <c r="C720" s="236"/>
      <c r="D720" s="221"/>
      <c r="E720" s="244"/>
    </row>
    <row r="721" spans="1:5">
      <c r="A721" s="189"/>
      <c r="B721" s="190" t="s">
        <v>1561</v>
      </c>
      <c r="C721" s="191"/>
      <c r="D721" s="166"/>
      <c r="E721" s="208"/>
    </row>
    <row r="722" spans="1:5" s="170" customFormat="1" ht="31.5">
      <c r="A722" s="102" t="s">
        <v>1638</v>
      </c>
      <c r="B722" s="193" t="s">
        <v>1716</v>
      </c>
      <c r="C722" s="103">
        <v>3</v>
      </c>
      <c r="D722" s="167"/>
      <c r="E722" s="209">
        <f>C722*D722</f>
        <v>0</v>
      </c>
    </row>
    <row r="723" spans="1:5" s="170" customFormat="1" ht="20">
      <c r="A723" s="194"/>
      <c r="B723" s="195" t="s">
        <v>972</v>
      </c>
      <c r="C723" s="107"/>
      <c r="D723" s="168"/>
      <c r="E723" s="210"/>
    </row>
    <row r="724" spans="1:5" s="170" customFormat="1">
      <c r="A724" s="196"/>
      <c r="B724" s="195" t="s">
        <v>73</v>
      </c>
      <c r="C724" s="107"/>
      <c r="D724" s="168"/>
      <c r="E724" s="210"/>
    </row>
    <row r="725" spans="1:5" s="170" customFormat="1">
      <c r="A725" s="196"/>
      <c r="B725" s="297" t="s">
        <v>1513</v>
      </c>
      <c r="C725" s="107"/>
      <c r="D725" s="168"/>
      <c r="E725" s="210"/>
    </row>
    <row r="726" spans="1:5" s="170" customFormat="1">
      <c r="A726" s="196"/>
      <c r="B726" s="297" t="s">
        <v>373</v>
      </c>
      <c r="C726" s="107"/>
      <c r="D726" s="168"/>
      <c r="E726" s="210"/>
    </row>
    <row r="727" spans="1:5" s="170" customFormat="1" ht="40">
      <c r="A727" s="196"/>
      <c r="B727" s="195" t="s">
        <v>981</v>
      </c>
      <c r="C727" s="107"/>
      <c r="D727" s="168"/>
      <c r="E727" s="210"/>
    </row>
    <row r="728" spans="1:5" s="170" customFormat="1" ht="20">
      <c r="A728" s="86"/>
      <c r="B728" s="195" t="s">
        <v>863</v>
      </c>
      <c r="C728" s="85"/>
      <c r="D728" s="262"/>
      <c r="E728" s="87"/>
    </row>
    <row r="729" spans="1:5" s="170" customFormat="1">
      <c r="A729" s="198"/>
      <c r="B729" s="238" t="s">
        <v>938</v>
      </c>
      <c r="C729" s="117"/>
      <c r="D729" s="169"/>
      <c r="E729" s="211"/>
    </row>
    <row r="730" spans="1:5" s="170" customFormat="1" ht="31.5">
      <c r="A730" s="102" t="s">
        <v>1639</v>
      </c>
      <c r="B730" s="193" t="s">
        <v>1717</v>
      </c>
      <c r="C730" s="103">
        <v>4</v>
      </c>
      <c r="D730" s="167"/>
      <c r="E730" s="209">
        <f>C730*D730</f>
        <v>0</v>
      </c>
    </row>
    <row r="731" spans="1:5" s="170" customFormat="1" ht="20">
      <c r="A731" s="194"/>
      <c r="B731" s="195" t="s">
        <v>972</v>
      </c>
      <c r="C731" s="107"/>
      <c r="D731" s="168"/>
      <c r="E731" s="210"/>
    </row>
    <row r="732" spans="1:5" s="170" customFormat="1">
      <c r="A732" s="196"/>
      <c r="B732" s="195" t="s">
        <v>73</v>
      </c>
      <c r="C732" s="107"/>
      <c r="D732" s="168"/>
      <c r="E732" s="210"/>
    </row>
    <row r="733" spans="1:5" s="170" customFormat="1">
      <c r="A733" s="196"/>
      <c r="B733" s="297" t="s">
        <v>1513</v>
      </c>
      <c r="C733" s="107"/>
      <c r="D733" s="168"/>
      <c r="E733" s="210"/>
    </row>
    <row r="734" spans="1:5" s="170" customFormat="1">
      <c r="A734" s="196"/>
      <c r="B734" s="297" t="s">
        <v>373</v>
      </c>
      <c r="C734" s="107"/>
      <c r="D734" s="168"/>
      <c r="E734" s="210"/>
    </row>
    <row r="735" spans="1:5" s="170" customFormat="1" ht="40">
      <c r="A735" s="196"/>
      <c r="B735" s="195" t="s">
        <v>981</v>
      </c>
      <c r="C735" s="107"/>
      <c r="D735" s="168"/>
      <c r="E735" s="210"/>
    </row>
    <row r="736" spans="1:5" s="170" customFormat="1" ht="20">
      <c r="A736" s="86"/>
      <c r="B736" s="195" t="s">
        <v>863</v>
      </c>
      <c r="C736" s="85"/>
      <c r="D736" s="262"/>
      <c r="E736" s="87"/>
    </row>
    <row r="737" spans="1:5" s="170" customFormat="1">
      <c r="A737" s="198"/>
      <c r="B737" s="238" t="s">
        <v>938</v>
      </c>
      <c r="C737" s="117"/>
      <c r="D737" s="169"/>
      <c r="E737" s="211"/>
    </row>
    <row r="738" spans="1:5">
      <c r="A738" s="189"/>
      <c r="B738" s="190" t="s">
        <v>1573</v>
      </c>
      <c r="C738" s="191"/>
      <c r="D738" s="166"/>
      <c r="E738" s="208"/>
    </row>
    <row r="739" spans="1:5" ht="31.5">
      <c r="A739" s="295" t="s">
        <v>1640</v>
      </c>
      <c r="B739" s="66" t="s">
        <v>1997</v>
      </c>
      <c r="C739" s="103">
        <v>1</v>
      </c>
      <c r="D739" s="104"/>
      <c r="E739" s="105">
        <f>C739*D739</f>
        <v>0</v>
      </c>
    </row>
    <row r="740" spans="1:5" ht="20">
      <c r="A740" s="106"/>
      <c r="B740" s="65" t="s">
        <v>988</v>
      </c>
      <c r="C740" s="107"/>
      <c r="D740" s="108"/>
      <c r="E740" s="109"/>
    </row>
    <row r="741" spans="1:5">
      <c r="A741" s="110"/>
      <c r="B741" s="65" t="s">
        <v>73</v>
      </c>
      <c r="C741" s="107"/>
      <c r="D741" s="108"/>
      <c r="E741" s="109"/>
    </row>
    <row r="742" spans="1:5">
      <c r="A742" s="110"/>
      <c r="B742" s="112" t="s">
        <v>1513</v>
      </c>
      <c r="C742" s="107"/>
      <c r="D742" s="108"/>
      <c r="E742" s="109"/>
    </row>
    <row r="743" spans="1:5">
      <c r="A743" s="110"/>
      <c r="B743" s="112" t="s">
        <v>1187</v>
      </c>
      <c r="C743" s="107"/>
      <c r="D743" s="108"/>
      <c r="E743" s="109"/>
    </row>
    <row r="744" spans="1:5" ht="40">
      <c r="A744" s="110"/>
      <c r="B744" s="65" t="s">
        <v>1998</v>
      </c>
      <c r="C744" s="107"/>
      <c r="D744" s="108"/>
      <c r="E744" s="109"/>
    </row>
    <row r="745" spans="1:5" ht="20">
      <c r="A745" s="111"/>
      <c r="B745" s="65" t="s">
        <v>863</v>
      </c>
      <c r="C745" s="85"/>
      <c r="D745" s="113"/>
      <c r="E745" s="114"/>
    </row>
    <row r="746" spans="1:5">
      <c r="A746" s="115"/>
      <c r="B746" s="296" t="s">
        <v>938</v>
      </c>
      <c r="C746" s="117"/>
      <c r="D746" s="118"/>
      <c r="E746" s="119"/>
    </row>
    <row r="747" spans="1:5" ht="31.5">
      <c r="A747" s="295" t="s">
        <v>1641</v>
      </c>
      <c r="B747" s="66" t="s">
        <v>1997</v>
      </c>
      <c r="C747" s="103">
        <v>1</v>
      </c>
      <c r="D747" s="104"/>
      <c r="E747" s="105">
        <f>C747*D747</f>
        <v>0</v>
      </c>
    </row>
    <row r="748" spans="1:5" ht="20">
      <c r="A748" s="106"/>
      <c r="B748" s="65" t="s">
        <v>988</v>
      </c>
      <c r="C748" s="107"/>
      <c r="D748" s="108"/>
      <c r="E748" s="109"/>
    </row>
    <row r="749" spans="1:5">
      <c r="A749" s="110"/>
      <c r="B749" s="65" t="s">
        <v>73</v>
      </c>
      <c r="C749" s="107"/>
      <c r="D749" s="108"/>
      <c r="E749" s="109"/>
    </row>
    <row r="750" spans="1:5">
      <c r="A750" s="110"/>
      <c r="B750" s="112" t="s">
        <v>1513</v>
      </c>
      <c r="C750" s="107"/>
      <c r="D750" s="108"/>
      <c r="E750" s="109"/>
    </row>
    <row r="751" spans="1:5">
      <c r="A751" s="110"/>
      <c r="B751" s="112" t="s">
        <v>1187</v>
      </c>
      <c r="C751" s="107"/>
      <c r="D751" s="108"/>
      <c r="E751" s="109"/>
    </row>
    <row r="752" spans="1:5" ht="40">
      <c r="A752" s="110"/>
      <c r="B752" s="65" t="s">
        <v>1998</v>
      </c>
      <c r="C752" s="107"/>
      <c r="D752" s="108"/>
      <c r="E752" s="109"/>
    </row>
    <row r="753" spans="1:5" ht="20">
      <c r="A753" s="111"/>
      <c r="B753" s="65" t="s">
        <v>863</v>
      </c>
      <c r="C753" s="85"/>
      <c r="D753" s="113"/>
      <c r="E753" s="114"/>
    </row>
    <row r="754" spans="1:5">
      <c r="A754" s="115"/>
      <c r="B754" s="296" t="s">
        <v>938</v>
      </c>
      <c r="C754" s="117"/>
      <c r="D754" s="118"/>
      <c r="E754" s="119"/>
    </row>
    <row r="756" spans="1:5" s="222" customFormat="1" ht="13">
      <c r="A756" s="233" t="s">
        <v>1642</v>
      </c>
      <c r="B756" s="234" t="s">
        <v>1643</v>
      </c>
      <c r="C756" s="236"/>
      <c r="D756" s="221"/>
      <c r="E756" s="244"/>
    </row>
    <row r="757" spans="1:5">
      <c r="A757" s="189"/>
      <c r="B757" s="190" t="s">
        <v>1561</v>
      </c>
      <c r="C757" s="191"/>
      <c r="D757" s="166"/>
      <c r="E757" s="208"/>
    </row>
    <row r="758" spans="1:5" s="170" customFormat="1" ht="31.5">
      <c r="A758" s="102" t="s">
        <v>1644</v>
      </c>
      <c r="B758" s="193" t="s">
        <v>1718</v>
      </c>
      <c r="C758" s="103">
        <v>6</v>
      </c>
      <c r="D758" s="167"/>
      <c r="E758" s="209">
        <f>C758*D758</f>
        <v>0</v>
      </c>
    </row>
    <row r="759" spans="1:5" s="170" customFormat="1" ht="20">
      <c r="A759" s="194"/>
      <c r="B759" s="195" t="s">
        <v>972</v>
      </c>
      <c r="C759" s="107"/>
      <c r="D759" s="168"/>
      <c r="E759" s="210"/>
    </row>
    <row r="760" spans="1:5" s="170" customFormat="1">
      <c r="A760" s="196"/>
      <c r="B760" s="195" t="s">
        <v>73</v>
      </c>
      <c r="C760" s="107"/>
      <c r="D760" s="168"/>
      <c r="E760" s="210"/>
    </row>
    <row r="761" spans="1:5" s="170" customFormat="1">
      <c r="A761" s="196"/>
      <c r="B761" s="297" t="s">
        <v>1513</v>
      </c>
      <c r="C761" s="107"/>
      <c r="D761" s="168"/>
      <c r="E761" s="210"/>
    </row>
    <row r="762" spans="1:5" s="170" customFormat="1">
      <c r="A762" s="196"/>
      <c r="B762" s="297" t="s">
        <v>937</v>
      </c>
      <c r="C762" s="107"/>
      <c r="D762" s="168"/>
      <c r="E762" s="210"/>
    </row>
    <row r="763" spans="1:5" s="170" customFormat="1" ht="40">
      <c r="A763" s="196"/>
      <c r="B763" s="195" t="s">
        <v>981</v>
      </c>
      <c r="C763" s="107"/>
      <c r="D763" s="168"/>
      <c r="E763" s="210"/>
    </row>
    <row r="764" spans="1:5" s="170" customFormat="1" ht="20">
      <c r="A764" s="86"/>
      <c r="B764" s="195" t="s">
        <v>863</v>
      </c>
      <c r="C764" s="85"/>
      <c r="D764" s="262"/>
      <c r="E764" s="87"/>
    </row>
    <row r="765" spans="1:5" s="170" customFormat="1">
      <c r="A765" s="198"/>
      <c r="B765" s="238" t="s">
        <v>938</v>
      </c>
      <c r="C765" s="117"/>
      <c r="D765" s="169"/>
      <c r="E765" s="211"/>
    </row>
    <row r="766" spans="1:5" s="170" customFormat="1" ht="31.5">
      <c r="A766" s="102" t="s">
        <v>1645</v>
      </c>
      <c r="B766" s="193" t="s">
        <v>1719</v>
      </c>
      <c r="C766" s="103">
        <v>1</v>
      </c>
      <c r="D766" s="167"/>
      <c r="E766" s="209">
        <f>C766*D766</f>
        <v>0</v>
      </c>
    </row>
    <row r="767" spans="1:5" s="170" customFormat="1" ht="20">
      <c r="A767" s="194"/>
      <c r="B767" s="195" t="s">
        <v>972</v>
      </c>
      <c r="C767" s="107"/>
      <c r="D767" s="168"/>
      <c r="E767" s="210"/>
    </row>
    <row r="768" spans="1:5" s="170" customFormat="1">
      <c r="A768" s="196"/>
      <c r="B768" s="195" t="s">
        <v>73</v>
      </c>
      <c r="C768" s="107"/>
      <c r="D768" s="168"/>
      <c r="E768" s="210"/>
    </row>
    <row r="769" spans="1:5" s="170" customFormat="1">
      <c r="A769" s="196"/>
      <c r="B769" s="297" t="s">
        <v>1513</v>
      </c>
      <c r="C769" s="107"/>
      <c r="D769" s="168"/>
      <c r="E769" s="210"/>
    </row>
    <row r="770" spans="1:5" s="170" customFormat="1">
      <c r="A770" s="196"/>
      <c r="B770" s="297" t="s">
        <v>937</v>
      </c>
      <c r="C770" s="107"/>
      <c r="D770" s="168"/>
      <c r="E770" s="210"/>
    </row>
    <row r="771" spans="1:5" s="170" customFormat="1" ht="40">
      <c r="A771" s="196"/>
      <c r="B771" s="195" t="s">
        <v>981</v>
      </c>
      <c r="C771" s="107"/>
      <c r="D771" s="168"/>
      <c r="E771" s="210"/>
    </row>
    <row r="772" spans="1:5" s="170" customFormat="1" ht="20">
      <c r="A772" s="86"/>
      <c r="B772" s="195" t="s">
        <v>863</v>
      </c>
      <c r="C772" s="85"/>
      <c r="D772" s="262"/>
      <c r="E772" s="87"/>
    </row>
    <row r="773" spans="1:5" s="170" customFormat="1">
      <c r="A773" s="198"/>
      <c r="B773" s="238" t="s">
        <v>938</v>
      </c>
      <c r="C773" s="117"/>
      <c r="D773" s="169"/>
      <c r="E773" s="211"/>
    </row>
    <row r="774" spans="1:5" s="170" customFormat="1" ht="31.5">
      <c r="A774" s="102" t="s">
        <v>1646</v>
      </c>
      <c r="B774" s="193" t="s">
        <v>1720</v>
      </c>
      <c r="C774" s="103">
        <v>1</v>
      </c>
      <c r="D774" s="167"/>
      <c r="E774" s="209">
        <f>C774*D774</f>
        <v>0</v>
      </c>
    </row>
    <row r="775" spans="1:5" s="170" customFormat="1" ht="20">
      <c r="A775" s="194"/>
      <c r="B775" s="195" t="s">
        <v>972</v>
      </c>
      <c r="C775" s="107"/>
      <c r="D775" s="168"/>
      <c r="E775" s="210"/>
    </row>
    <row r="776" spans="1:5" s="170" customFormat="1">
      <c r="A776" s="196"/>
      <c r="B776" s="195" t="s">
        <v>73</v>
      </c>
      <c r="C776" s="107"/>
      <c r="D776" s="168"/>
      <c r="E776" s="210"/>
    </row>
    <row r="777" spans="1:5" s="170" customFormat="1">
      <c r="A777" s="196"/>
      <c r="B777" s="297" t="s">
        <v>1513</v>
      </c>
      <c r="C777" s="107"/>
      <c r="D777" s="168"/>
      <c r="E777" s="210"/>
    </row>
    <row r="778" spans="1:5" s="170" customFormat="1">
      <c r="A778" s="196"/>
      <c r="B778" s="297" t="s">
        <v>937</v>
      </c>
      <c r="C778" s="107"/>
      <c r="D778" s="168"/>
      <c r="E778" s="210"/>
    </row>
    <row r="779" spans="1:5" s="170" customFormat="1" ht="40">
      <c r="A779" s="196"/>
      <c r="B779" s="195" t="s">
        <v>981</v>
      </c>
      <c r="C779" s="107"/>
      <c r="D779" s="168"/>
      <c r="E779" s="210"/>
    </row>
    <row r="780" spans="1:5" s="170" customFormat="1" ht="20">
      <c r="A780" s="86"/>
      <c r="B780" s="195" t="s">
        <v>863</v>
      </c>
      <c r="C780" s="85"/>
      <c r="D780" s="262"/>
      <c r="E780" s="87"/>
    </row>
    <row r="781" spans="1:5" s="170" customFormat="1">
      <c r="A781" s="198"/>
      <c r="B781" s="238" t="s">
        <v>938</v>
      </c>
      <c r="C781" s="117"/>
      <c r="D781" s="169"/>
      <c r="E781" s="211"/>
    </row>
    <row r="782" spans="1:5">
      <c r="A782" s="189"/>
      <c r="B782" s="190" t="s">
        <v>1560</v>
      </c>
      <c r="C782" s="191"/>
      <c r="D782" s="166"/>
      <c r="E782" s="208"/>
    </row>
    <row r="783" spans="1:5" s="170" customFormat="1" ht="31.5">
      <c r="A783" s="102" t="s">
        <v>1647</v>
      </c>
      <c r="B783" s="193" t="s">
        <v>1721</v>
      </c>
      <c r="C783" s="103">
        <v>1</v>
      </c>
      <c r="D783" s="167"/>
      <c r="E783" s="209">
        <f>C783*D783</f>
        <v>0</v>
      </c>
    </row>
    <row r="784" spans="1:5" s="170" customFormat="1" ht="20">
      <c r="A784" s="194"/>
      <c r="B784" s="195" t="s">
        <v>972</v>
      </c>
      <c r="C784" s="107"/>
      <c r="D784" s="168"/>
      <c r="E784" s="210"/>
    </row>
    <row r="785" spans="1:5" s="170" customFormat="1">
      <c r="A785" s="196"/>
      <c r="B785" s="195" t="s">
        <v>73</v>
      </c>
      <c r="C785" s="107"/>
      <c r="D785" s="168"/>
      <c r="E785" s="210"/>
    </row>
    <row r="786" spans="1:5" s="170" customFormat="1">
      <c r="A786" s="196"/>
      <c r="B786" s="297" t="s">
        <v>1513</v>
      </c>
      <c r="C786" s="107"/>
      <c r="D786" s="168"/>
      <c r="E786" s="210"/>
    </row>
    <row r="787" spans="1:5" s="170" customFormat="1">
      <c r="A787" s="196"/>
      <c r="B787" s="297" t="s">
        <v>937</v>
      </c>
      <c r="C787" s="107"/>
      <c r="D787" s="168"/>
      <c r="E787" s="210"/>
    </row>
    <row r="788" spans="1:5" s="170" customFormat="1" ht="40">
      <c r="A788" s="196"/>
      <c r="B788" s="195" t="s">
        <v>1648</v>
      </c>
      <c r="C788" s="107"/>
      <c r="D788" s="168"/>
      <c r="E788" s="210"/>
    </row>
    <row r="789" spans="1:5" s="170" customFormat="1">
      <c r="A789" s="86"/>
      <c r="B789" s="195" t="s">
        <v>842</v>
      </c>
      <c r="C789" s="85"/>
      <c r="D789" s="262"/>
      <c r="E789" s="87"/>
    </row>
    <row r="790" spans="1:5" s="170" customFormat="1">
      <c r="A790" s="198"/>
      <c r="B790" s="238" t="s">
        <v>938</v>
      </c>
      <c r="C790" s="117"/>
      <c r="D790" s="169"/>
      <c r="E790" s="211"/>
    </row>
    <row r="791" spans="1:5">
      <c r="A791" s="189"/>
      <c r="B791" s="190" t="s">
        <v>1649</v>
      </c>
      <c r="C791" s="191"/>
      <c r="D791" s="166"/>
      <c r="E791" s="208"/>
    </row>
    <row r="792" spans="1:5" ht="31.5">
      <c r="A792" s="295" t="s">
        <v>1650</v>
      </c>
      <c r="B792" s="66" t="s">
        <v>1722</v>
      </c>
      <c r="C792" s="103">
        <v>4</v>
      </c>
      <c r="D792" s="104"/>
      <c r="E792" s="105">
        <f>C792*D792</f>
        <v>0</v>
      </c>
    </row>
    <row r="793" spans="1:5" ht="20">
      <c r="A793" s="106"/>
      <c r="B793" s="65" t="s">
        <v>1020</v>
      </c>
      <c r="C793" s="227"/>
      <c r="D793" s="108"/>
      <c r="E793" s="109"/>
    </row>
    <row r="794" spans="1:5">
      <c r="A794" s="110"/>
      <c r="B794" s="65" t="s">
        <v>73</v>
      </c>
      <c r="C794" s="227"/>
      <c r="D794" s="108"/>
      <c r="E794" s="109"/>
    </row>
    <row r="795" spans="1:5">
      <c r="A795" s="110"/>
      <c r="B795" s="112" t="s">
        <v>1513</v>
      </c>
      <c r="C795" s="227"/>
      <c r="D795" s="108"/>
      <c r="E795" s="109"/>
    </row>
    <row r="796" spans="1:5">
      <c r="A796" s="110"/>
      <c r="B796" s="112" t="s">
        <v>937</v>
      </c>
      <c r="C796" s="227"/>
      <c r="D796" s="108"/>
      <c r="E796" s="109"/>
    </row>
    <row r="797" spans="1:5" ht="70">
      <c r="A797" s="110"/>
      <c r="B797" s="255" t="s">
        <v>1654</v>
      </c>
      <c r="C797" s="227"/>
      <c r="D797" s="108"/>
      <c r="E797" s="109"/>
    </row>
    <row r="798" spans="1:5" ht="20">
      <c r="A798" s="111"/>
      <c r="B798" s="65" t="s">
        <v>863</v>
      </c>
      <c r="C798" s="172"/>
      <c r="D798" s="113"/>
      <c r="E798" s="114"/>
    </row>
    <row r="799" spans="1:5">
      <c r="A799" s="115"/>
      <c r="B799" s="296" t="s">
        <v>938</v>
      </c>
      <c r="C799" s="252"/>
      <c r="D799" s="118"/>
      <c r="E799" s="119"/>
    </row>
    <row r="800" spans="1:5" ht="31.5">
      <c r="A800" s="295" t="s">
        <v>1651</v>
      </c>
      <c r="B800" s="66" t="s">
        <v>1723</v>
      </c>
      <c r="C800" s="103">
        <v>12</v>
      </c>
      <c r="D800" s="104"/>
      <c r="E800" s="105">
        <f>C800*D800</f>
        <v>0</v>
      </c>
    </row>
    <row r="801" spans="1:5" ht="20">
      <c r="A801" s="106"/>
      <c r="B801" s="65" t="s">
        <v>988</v>
      </c>
      <c r="C801" s="107"/>
      <c r="D801" s="108"/>
      <c r="E801" s="109"/>
    </row>
    <row r="802" spans="1:5">
      <c r="A802" s="110"/>
      <c r="B802" s="65" t="s">
        <v>73</v>
      </c>
      <c r="C802" s="107"/>
      <c r="D802" s="108"/>
      <c r="E802" s="109"/>
    </row>
    <row r="803" spans="1:5">
      <c r="A803" s="110"/>
      <c r="B803" s="112" t="s">
        <v>1513</v>
      </c>
      <c r="C803" s="107"/>
      <c r="D803" s="108"/>
      <c r="E803" s="109"/>
    </row>
    <row r="804" spans="1:5">
      <c r="A804" s="110"/>
      <c r="B804" s="112" t="s">
        <v>937</v>
      </c>
      <c r="C804" s="107"/>
      <c r="D804" s="108"/>
      <c r="E804" s="109"/>
    </row>
    <row r="805" spans="1:5" ht="40">
      <c r="A805" s="110"/>
      <c r="B805" s="65" t="s">
        <v>981</v>
      </c>
      <c r="C805" s="107"/>
      <c r="D805" s="108"/>
      <c r="E805" s="109"/>
    </row>
    <row r="806" spans="1:5" ht="20">
      <c r="A806" s="111"/>
      <c r="B806" s="65" t="s">
        <v>863</v>
      </c>
      <c r="C806" s="85"/>
      <c r="D806" s="113"/>
      <c r="E806" s="114"/>
    </row>
    <row r="807" spans="1:5">
      <c r="A807" s="115"/>
      <c r="B807" s="296" t="s">
        <v>938</v>
      </c>
      <c r="C807" s="117"/>
      <c r="D807" s="118"/>
      <c r="E807" s="119"/>
    </row>
    <row r="808" spans="1:5" ht="31.5">
      <c r="A808" s="295" t="s">
        <v>1652</v>
      </c>
      <c r="B808" s="66" t="s">
        <v>1724</v>
      </c>
      <c r="C808" s="103">
        <v>1</v>
      </c>
      <c r="D808" s="104"/>
      <c r="E808" s="105">
        <f>C808*D808</f>
        <v>0</v>
      </c>
    </row>
    <row r="809" spans="1:5" ht="20">
      <c r="A809" s="106"/>
      <c r="B809" s="65" t="s">
        <v>988</v>
      </c>
      <c r="C809" s="107"/>
      <c r="D809" s="108"/>
      <c r="E809" s="109"/>
    </row>
    <row r="810" spans="1:5">
      <c r="A810" s="110"/>
      <c r="B810" s="65" t="s">
        <v>73</v>
      </c>
      <c r="C810" s="107"/>
      <c r="D810" s="108"/>
      <c r="E810" s="109"/>
    </row>
    <row r="811" spans="1:5">
      <c r="A811" s="110"/>
      <c r="B811" s="112" t="s">
        <v>1513</v>
      </c>
      <c r="C811" s="107"/>
      <c r="D811" s="108"/>
      <c r="E811" s="109"/>
    </row>
    <row r="812" spans="1:5">
      <c r="A812" s="110"/>
      <c r="B812" s="112" t="s">
        <v>937</v>
      </c>
      <c r="C812" s="107"/>
      <c r="D812" s="108"/>
      <c r="E812" s="109"/>
    </row>
    <row r="813" spans="1:5" ht="51.75" customHeight="1">
      <c r="A813" s="110"/>
      <c r="B813" s="65" t="s">
        <v>1653</v>
      </c>
      <c r="C813" s="107"/>
      <c r="D813" s="108"/>
      <c r="E813" s="109"/>
    </row>
    <row r="814" spans="1:5" ht="20">
      <c r="A814" s="111"/>
      <c r="B814" s="65" t="s">
        <v>863</v>
      </c>
      <c r="C814" s="85"/>
      <c r="D814" s="113"/>
      <c r="E814" s="114"/>
    </row>
    <row r="815" spans="1:5">
      <c r="A815" s="115"/>
      <c r="B815" s="296" t="s">
        <v>938</v>
      </c>
      <c r="C815" s="117"/>
      <c r="D815" s="118"/>
      <c r="E815" s="119"/>
    </row>
    <row r="817" spans="1:10" s="222" customFormat="1" ht="13">
      <c r="A817" s="233" t="s">
        <v>1655</v>
      </c>
      <c r="B817" s="234" t="s">
        <v>1656</v>
      </c>
      <c r="C817" s="236"/>
      <c r="D817" s="221"/>
      <c r="E817" s="244"/>
    </row>
    <row r="818" spans="1:10">
      <c r="A818" s="189"/>
      <c r="B818" s="190" t="s">
        <v>1657</v>
      </c>
      <c r="C818" s="191"/>
      <c r="D818" s="166"/>
      <c r="E818" s="208"/>
    </row>
    <row r="819" spans="1:10" ht="31.5">
      <c r="A819" s="295" t="s">
        <v>998</v>
      </c>
      <c r="B819" s="66" t="s">
        <v>1000</v>
      </c>
      <c r="C819" s="103">
        <v>1</v>
      </c>
      <c r="D819" s="104"/>
      <c r="E819" s="105">
        <f>C819*D819</f>
        <v>0</v>
      </c>
      <c r="F819" s="170"/>
      <c r="G819" s="170"/>
      <c r="H819" s="170"/>
      <c r="I819" s="170"/>
      <c r="J819" s="170"/>
    </row>
    <row r="820" spans="1:10" ht="20">
      <c r="A820" s="106"/>
      <c r="B820" s="65" t="s">
        <v>972</v>
      </c>
      <c r="C820" s="107"/>
      <c r="D820" s="108"/>
      <c r="E820" s="109"/>
      <c r="F820" s="170"/>
      <c r="G820" s="170"/>
      <c r="H820" s="170"/>
      <c r="I820" s="170"/>
      <c r="J820" s="170"/>
    </row>
    <row r="821" spans="1:10">
      <c r="A821" s="110"/>
      <c r="B821" s="65" t="s">
        <v>73</v>
      </c>
      <c r="C821" s="107"/>
      <c r="D821" s="108"/>
      <c r="E821" s="109"/>
      <c r="F821" s="170"/>
      <c r="G821" s="170"/>
      <c r="H821" s="170"/>
      <c r="I821" s="170"/>
      <c r="J821" s="170"/>
    </row>
    <row r="822" spans="1:10">
      <c r="A822" s="110"/>
      <c r="B822" s="112" t="s">
        <v>973</v>
      </c>
      <c r="C822" s="107"/>
      <c r="D822" s="108"/>
      <c r="E822" s="109"/>
      <c r="F822" s="170"/>
      <c r="G822" s="170"/>
      <c r="H822" s="170"/>
      <c r="I822" s="170"/>
      <c r="J822" s="170"/>
    </row>
    <row r="823" spans="1:10">
      <c r="A823" s="110"/>
      <c r="B823" s="112" t="s">
        <v>937</v>
      </c>
      <c r="C823" s="107"/>
      <c r="D823" s="108"/>
      <c r="E823" s="109"/>
      <c r="F823" s="170"/>
      <c r="G823" s="170"/>
      <c r="H823" s="170"/>
      <c r="I823" s="170"/>
      <c r="J823" s="170"/>
    </row>
    <row r="824" spans="1:10" ht="40">
      <c r="A824" s="110"/>
      <c r="B824" s="65" t="s">
        <v>999</v>
      </c>
      <c r="C824" s="107"/>
      <c r="D824" s="108"/>
      <c r="E824" s="109"/>
      <c r="F824" s="170"/>
      <c r="G824" s="170"/>
      <c r="H824" s="170"/>
      <c r="I824" s="170"/>
      <c r="J824" s="170"/>
    </row>
    <row r="825" spans="1:10" ht="20">
      <c r="A825" s="111"/>
      <c r="B825" s="65" t="s">
        <v>863</v>
      </c>
      <c r="C825" s="85"/>
      <c r="D825" s="113"/>
      <c r="E825" s="114"/>
      <c r="F825" s="170"/>
      <c r="G825" s="170"/>
      <c r="H825" s="170"/>
      <c r="I825" s="170"/>
      <c r="J825" s="170"/>
    </row>
    <row r="826" spans="1:10">
      <c r="A826" s="115"/>
      <c r="B826" s="296" t="s">
        <v>938</v>
      </c>
      <c r="C826" s="117"/>
      <c r="D826" s="118"/>
      <c r="E826" s="119"/>
      <c r="F826" s="170"/>
      <c r="G826" s="170"/>
      <c r="H826" s="170"/>
      <c r="I826" s="170"/>
      <c r="J826" s="170"/>
    </row>
    <row r="827" spans="1:10" ht="31.5">
      <c r="A827" s="295" t="s">
        <v>1001</v>
      </c>
      <c r="B827" s="66" t="s">
        <v>1002</v>
      </c>
      <c r="C827" s="103">
        <v>1</v>
      </c>
      <c r="D827" s="104"/>
      <c r="E827" s="105">
        <f>C827*D827</f>
        <v>0</v>
      </c>
    </row>
    <row r="828" spans="1:10" ht="20">
      <c r="A828" s="106"/>
      <c r="B828" s="65" t="s">
        <v>972</v>
      </c>
      <c r="C828" s="107"/>
      <c r="D828" s="108"/>
      <c r="E828" s="109"/>
    </row>
    <row r="829" spans="1:10">
      <c r="A829" s="110"/>
      <c r="B829" s="65" t="s">
        <v>73</v>
      </c>
      <c r="C829" s="107"/>
      <c r="D829" s="108"/>
      <c r="E829" s="109"/>
    </row>
    <row r="830" spans="1:10">
      <c r="A830" s="110"/>
      <c r="B830" s="112" t="s">
        <v>973</v>
      </c>
      <c r="C830" s="107"/>
      <c r="D830" s="108"/>
      <c r="E830" s="109"/>
    </row>
    <row r="831" spans="1:10">
      <c r="A831" s="110"/>
      <c r="B831" s="112" t="s">
        <v>937</v>
      </c>
      <c r="C831" s="107"/>
      <c r="D831" s="108"/>
      <c r="E831" s="109"/>
    </row>
    <row r="832" spans="1:10" ht="40">
      <c r="A832" s="110"/>
      <c r="B832" s="65" t="s">
        <v>999</v>
      </c>
      <c r="C832" s="107"/>
      <c r="D832" s="108"/>
      <c r="E832" s="109"/>
    </row>
    <row r="833" spans="1:5" ht="20">
      <c r="A833" s="111"/>
      <c r="B833" s="65" t="s">
        <v>863</v>
      </c>
      <c r="C833" s="85"/>
      <c r="D833" s="113"/>
      <c r="E833" s="114"/>
    </row>
    <row r="834" spans="1:5">
      <c r="A834" s="115"/>
      <c r="B834" s="296" t="s">
        <v>938</v>
      </c>
      <c r="C834" s="117"/>
      <c r="D834" s="118"/>
      <c r="E834" s="119"/>
    </row>
    <row r="835" spans="1:5" ht="31.5">
      <c r="A835" s="295" t="s">
        <v>1003</v>
      </c>
      <c r="B835" s="66" t="s">
        <v>1004</v>
      </c>
      <c r="C835" s="103">
        <v>1</v>
      </c>
      <c r="D835" s="104"/>
      <c r="E835" s="105">
        <f>C835*D835</f>
        <v>0</v>
      </c>
    </row>
    <row r="836" spans="1:5" ht="20">
      <c r="A836" s="106"/>
      <c r="B836" s="65" t="s">
        <v>972</v>
      </c>
      <c r="C836" s="107"/>
      <c r="D836" s="108"/>
      <c r="E836" s="109"/>
    </row>
    <row r="837" spans="1:5">
      <c r="A837" s="110"/>
      <c r="B837" s="65" t="s">
        <v>73</v>
      </c>
      <c r="C837" s="107"/>
      <c r="D837" s="108"/>
      <c r="E837" s="109"/>
    </row>
    <row r="838" spans="1:5">
      <c r="A838" s="110"/>
      <c r="B838" s="112" t="s">
        <v>973</v>
      </c>
      <c r="C838" s="107"/>
      <c r="D838" s="108"/>
      <c r="E838" s="109"/>
    </row>
    <row r="839" spans="1:5">
      <c r="A839" s="110"/>
      <c r="B839" s="112" t="s">
        <v>937</v>
      </c>
      <c r="C839" s="107"/>
      <c r="D839" s="108"/>
      <c r="E839" s="109"/>
    </row>
    <row r="840" spans="1:5" ht="40">
      <c r="A840" s="110"/>
      <c r="B840" s="65" t="s">
        <v>999</v>
      </c>
      <c r="C840" s="107"/>
      <c r="D840" s="108"/>
      <c r="E840" s="109"/>
    </row>
    <row r="841" spans="1:5" ht="20">
      <c r="A841" s="111"/>
      <c r="B841" s="65" t="s">
        <v>863</v>
      </c>
      <c r="C841" s="85"/>
      <c r="D841" s="113"/>
      <c r="E841" s="114"/>
    </row>
    <row r="842" spans="1:5">
      <c r="A842" s="115"/>
      <c r="B842" s="296" t="s">
        <v>938</v>
      </c>
      <c r="C842" s="117"/>
      <c r="D842" s="118"/>
      <c r="E842" s="119"/>
    </row>
    <row r="843" spans="1:5" ht="31.5">
      <c r="A843" s="295" t="s">
        <v>1005</v>
      </c>
      <c r="B843" s="66" t="s">
        <v>1006</v>
      </c>
      <c r="C843" s="103">
        <v>8</v>
      </c>
      <c r="D843" s="104"/>
      <c r="E843" s="105">
        <f>C843*D843</f>
        <v>0</v>
      </c>
    </row>
    <row r="844" spans="1:5" ht="20">
      <c r="A844" s="106"/>
      <c r="B844" s="65" t="s">
        <v>972</v>
      </c>
      <c r="C844" s="107"/>
      <c r="D844" s="108"/>
      <c r="E844" s="109"/>
    </row>
    <row r="845" spans="1:5">
      <c r="A845" s="110"/>
      <c r="B845" s="65" t="s">
        <v>73</v>
      </c>
      <c r="C845" s="107"/>
      <c r="D845" s="108"/>
      <c r="E845" s="109"/>
    </row>
    <row r="846" spans="1:5">
      <c r="A846" s="110"/>
      <c r="B846" s="112" t="s">
        <v>973</v>
      </c>
      <c r="C846" s="107"/>
      <c r="D846" s="108"/>
      <c r="E846" s="109"/>
    </row>
    <row r="847" spans="1:5">
      <c r="A847" s="110"/>
      <c r="B847" s="112" t="s">
        <v>937</v>
      </c>
      <c r="C847" s="107"/>
      <c r="D847" s="108"/>
      <c r="E847" s="109"/>
    </row>
    <row r="848" spans="1:5" ht="40">
      <c r="A848" s="110"/>
      <c r="B848" s="65" t="s">
        <v>999</v>
      </c>
      <c r="C848" s="107"/>
      <c r="D848" s="108"/>
      <c r="E848" s="109"/>
    </row>
    <row r="849" spans="1:5" ht="20">
      <c r="A849" s="111"/>
      <c r="B849" s="65" t="s">
        <v>863</v>
      </c>
      <c r="C849" s="85"/>
      <c r="D849" s="113"/>
      <c r="E849" s="114"/>
    </row>
    <row r="850" spans="1:5">
      <c r="A850" s="115"/>
      <c r="B850" s="296" t="s">
        <v>938</v>
      </c>
      <c r="C850" s="117"/>
      <c r="D850" s="118"/>
      <c r="E850" s="119"/>
    </row>
    <row r="851" spans="1:5" ht="31.5">
      <c r="A851" s="295" t="s">
        <v>1008</v>
      </c>
      <c r="B851" s="66" t="s">
        <v>1009</v>
      </c>
      <c r="C851" s="103">
        <v>1</v>
      </c>
      <c r="D851" s="104"/>
      <c r="E851" s="105">
        <f>C851*D851</f>
        <v>0</v>
      </c>
    </row>
    <row r="852" spans="1:5" ht="20">
      <c r="A852" s="106"/>
      <c r="B852" s="65" t="s">
        <v>972</v>
      </c>
      <c r="C852" s="107"/>
      <c r="D852" s="108"/>
      <c r="E852" s="109"/>
    </row>
    <row r="853" spans="1:5">
      <c r="A853" s="110"/>
      <c r="B853" s="65" t="s">
        <v>73</v>
      </c>
      <c r="C853" s="107"/>
      <c r="D853" s="108"/>
      <c r="E853" s="109"/>
    </row>
    <row r="854" spans="1:5">
      <c r="A854" s="110"/>
      <c r="B854" s="112" t="s">
        <v>973</v>
      </c>
      <c r="C854" s="107"/>
      <c r="D854" s="108"/>
      <c r="E854" s="109"/>
    </row>
    <row r="855" spans="1:5">
      <c r="A855" s="110"/>
      <c r="B855" s="112" t="s">
        <v>937</v>
      </c>
      <c r="C855" s="107"/>
      <c r="D855" s="108"/>
      <c r="E855" s="109"/>
    </row>
    <row r="856" spans="1:5" ht="40">
      <c r="A856" s="110"/>
      <c r="B856" s="65" t="s">
        <v>999</v>
      </c>
      <c r="C856" s="107"/>
      <c r="D856" s="108"/>
      <c r="E856" s="109"/>
    </row>
    <row r="857" spans="1:5" ht="20">
      <c r="A857" s="111"/>
      <c r="B857" s="65" t="s">
        <v>863</v>
      </c>
      <c r="C857" s="85"/>
      <c r="D857" s="113"/>
      <c r="E857" s="114"/>
    </row>
    <row r="858" spans="1:5">
      <c r="A858" s="115"/>
      <c r="B858" s="296" t="s">
        <v>938</v>
      </c>
      <c r="C858" s="117"/>
      <c r="D858" s="118"/>
      <c r="E858" s="119"/>
    </row>
    <row r="859" spans="1:5" ht="31.5">
      <c r="A859" s="295" t="s">
        <v>1010</v>
      </c>
      <c r="B859" s="66" t="s">
        <v>1011</v>
      </c>
      <c r="C859" s="103">
        <v>2</v>
      </c>
      <c r="D859" s="104"/>
      <c r="E859" s="105">
        <f>C859*D859</f>
        <v>0</v>
      </c>
    </row>
    <row r="860" spans="1:5" ht="20">
      <c r="A860" s="106"/>
      <c r="B860" s="65" t="s">
        <v>972</v>
      </c>
      <c r="C860" s="107"/>
      <c r="D860" s="108"/>
      <c r="E860" s="109"/>
    </row>
    <row r="861" spans="1:5">
      <c r="A861" s="110"/>
      <c r="B861" s="65" t="s">
        <v>73</v>
      </c>
      <c r="C861" s="107"/>
      <c r="D861" s="108"/>
      <c r="E861" s="109"/>
    </row>
    <row r="862" spans="1:5">
      <c r="A862" s="110"/>
      <c r="B862" s="112" t="s">
        <v>973</v>
      </c>
      <c r="C862" s="107"/>
      <c r="D862" s="108"/>
      <c r="E862" s="109"/>
    </row>
    <row r="863" spans="1:5">
      <c r="A863" s="110"/>
      <c r="B863" s="112" t="s">
        <v>937</v>
      </c>
      <c r="C863" s="107"/>
      <c r="D863" s="108"/>
      <c r="E863" s="109"/>
    </row>
    <row r="864" spans="1:5" ht="40">
      <c r="A864" s="110"/>
      <c r="B864" s="65" t="s">
        <v>999</v>
      </c>
      <c r="C864" s="107"/>
      <c r="D864" s="108"/>
      <c r="E864" s="109"/>
    </row>
    <row r="865" spans="1:6" ht="20">
      <c r="A865" s="111"/>
      <c r="B865" s="65" t="s">
        <v>863</v>
      </c>
      <c r="C865" s="85"/>
      <c r="D865" s="113"/>
      <c r="E865" s="114"/>
    </row>
    <row r="866" spans="1:6">
      <c r="A866" s="115"/>
      <c r="B866" s="296" t="s">
        <v>938</v>
      </c>
      <c r="C866" s="117"/>
      <c r="D866" s="118"/>
      <c r="E866" s="119"/>
    </row>
    <row r="867" spans="1:6">
      <c r="A867" s="189"/>
      <c r="B867" s="190" t="s">
        <v>1658</v>
      </c>
      <c r="C867" s="191"/>
      <c r="D867" s="166"/>
      <c r="E867" s="208"/>
    </row>
    <row r="868" spans="1:6" ht="31.5">
      <c r="A868" s="295" t="s">
        <v>2077</v>
      </c>
      <c r="B868" s="66" t="s">
        <v>1004</v>
      </c>
      <c r="C868" s="298">
        <v>1</v>
      </c>
      <c r="D868" s="104"/>
      <c r="E868" s="105">
        <f>C868*D868</f>
        <v>0</v>
      </c>
      <c r="F868" s="170"/>
    </row>
    <row r="869" spans="1:6" ht="20">
      <c r="A869" s="106"/>
      <c r="B869" s="65" t="s">
        <v>972</v>
      </c>
      <c r="C869" s="227"/>
      <c r="D869" s="108"/>
      <c r="E869" s="109"/>
      <c r="F869" s="170"/>
    </row>
    <row r="870" spans="1:6">
      <c r="A870" s="110"/>
      <c r="B870" s="65" t="s">
        <v>73</v>
      </c>
      <c r="C870" s="227"/>
      <c r="D870" s="108"/>
      <c r="E870" s="109"/>
      <c r="F870" s="170"/>
    </row>
    <row r="871" spans="1:6">
      <c r="A871" s="110"/>
      <c r="B871" s="112" t="s">
        <v>1513</v>
      </c>
      <c r="C871" s="227"/>
      <c r="D871" s="108"/>
      <c r="E871" s="109"/>
      <c r="F871" s="170"/>
    </row>
    <row r="872" spans="1:6">
      <c r="A872" s="110"/>
      <c r="B872" s="112" t="s">
        <v>937</v>
      </c>
      <c r="C872" s="227"/>
      <c r="D872" s="108"/>
      <c r="E872" s="109"/>
      <c r="F872" s="170"/>
    </row>
    <row r="873" spans="1:6" ht="40">
      <c r="A873" s="110"/>
      <c r="B873" s="65" t="s">
        <v>999</v>
      </c>
      <c r="C873" s="227"/>
      <c r="D873" s="108"/>
      <c r="E873" s="109"/>
      <c r="F873" s="170"/>
    </row>
    <row r="874" spans="1:6">
      <c r="A874" s="111"/>
      <c r="B874" s="65" t="s">
        <v>842</v>
      </c>
      <c r="C874" s="172"/>
      <c r="D874" s="113"/>
      <c r="E874" s="114"/>
      <c r="F874" s="170"/>
    </row>
    <row r="875" spans="1:6">
      <c r="A875" s="115"/>
      <c r="B875" s="296" t="s">
        <v>938</v>
      </c>
      <c r="C875" s="252"/>
      <c r="D875" s="118"/>
      <c r="E875" s="119"/>
      <c r="F875" s="170"/>
    </row>
    <row r="876" spans="1:6" ht="31.5">
      <c r="A876" s="295" t="s">
        <v>1330</v>
      </c>
      <c r="B876" s="66" t="s">
        <v>1007</v>
      </c>
      <c r="C876" s="298">
        <v>5</v>
      </c>
      <c r="D876" s="104"/>
      <c r="E876" s="105">
        <f>C876*D876</f>
        <v>0</v>
      </c>
      <c r="F876" s="170"/>
    </row>
    <row r="877" spans="1:6" ht="20">
      <c r="A877" s="106"/>
      <c r="B877" s="65" t="s">
        <v>972</v>
      </c>
      <c r="C877" s="227"/>
      <c r="D877" s="108"/>
      <c r="E877" s="109"/>
      <c r="F877" s="170"/>
    </row>
    <row r="878" spans="1:6">
      <c r="A878" s="110"/>
      <c r="B878" s="65" t="s">
        <v>73</v>
      </c>
      <c r="C878" s="227"/>
      <c r="D878" s="108"/>
      <c r="E878" s="109"/>
      <c r="F878" s="170"/>
    </row>
    <row r="879" spans="1:6">
      <c r="A879" s="110"/>
      <c r="B879" s="112" t="s">
        <v>1513</v>
      </c>
      <c r="C879" s="227"/>
      <c r="D879" s="108"/>
      <c r="E879" s="109"/>
      <c r="F879" s="170"/>
    </row>
    <row r="880" spans="1:6">
      <c r="A880" s="110"/>
      <c r="B880" s="112" t="s">
        <v>937</v>
      </c>
      <c r="C880" s="227"/>
      <c r="D880" s="108"/>
      <c r="E880" s="109"/>
      <c r="F880" s="170"/>
    </row>
    <row r="881" spans="1:7" ht="40">
      <c r="A881" s="110"/>
      <c r="B881" s="65" t="s">
        <v>999</v>
      </c>
      <c r="C881" s="227"/>
      <c r="D881" s="108"/>
      <c r="E881" s="109"/>
      <c r="F881" s="170"/>
    </row>
    <row r="882" spans="1:7">
      <c r="A882" s="111"/>
      <c r="B882" s="65" t="s">
        <v>842</v>
      </c>
      <c r="C882" s="172"/>
      <c r="D882" s="113"/>
      <c r="E882" s="114"/>
      <c r="F882" s="170"/>
    </row>
    <row r="883" spans="1:7">
      <c r="A883" s="115"/>
      <c r="B883" s="296" t="s">
        <v>938</v>
      </c>
      <c r="C883" s="252"/>
      <c r="D883" s="118"/>
      <c r="E883" s="119"/>
      <c r="F883" s="170"/>
    </row>
    <row r="884" spans="1:7">
      <c r="A884" s="189"/>
      <c r="B884" s="190" t="s">
        <v>1659</v>
      </c>
      <c r="C884" s="191"/>
      <c r="D884" s="166"/>
      <c r="E884" s="208"/>
    </row>
    <row r="885" spans="1:7" ht="31.5">
      <c r="A885" s="295" t="s">
        <v>1344</v>
      </c>
      <c r="B885" s="66" t="s">
        <v>1007</v>
      </c>
      <c r="C885" s="103">
        <v>1</v>
      </c>
      <c r="D885" s="104"/>
      <c r="E885" s="105">
        <f>C885*D885</f>
        <v>0</v>
      </c>
      <c r="F885" s="170"/>
      <c r="G885" s="170"/>
    </row>
    <row r="886" spans="1:7" ht="20">
      <c r="A886" s="106"/>
      <c r="B886" s="65" t="s">
        <v>1345</v>
      </c>
      <c r="C886" s="107"/>
      <c r="D886" s="108"/>
      <c r="E886" s="109"/>
      <c r="F886" s="170"/>
      <c r="G886" s="170"/>
    </row>
    <row r="887" spans="1:7">
      <c r="A887" s="110"/>
      <c r="B887" s="65" t="s">
        <v>73</v>
      </c>
      <c r="C887" s="107"/>
      <c r="D887" s="108"/>
      <c r="E887" s="109"/>
      <c r="F887" s="170"/>
      <c r="G887" s="170"/>
    </row>
    <row r="888" spans="1:7">
      <c r="A888" s="110"/>
      <c r="B888" s="112" t="s">
        <v>973</v>
      </c>
      <c r="C888" s="107"/>
      <c r="D888" s="108"/>
      <c r="E888" s="109"/>
      <c r="F888" s="170"/>
      <c r="G888" s="170"/>
    </row>
    <row r="889" spans="1:7">
      <c r="A889" s="110"/>
      <c r="B889" s="112" t="s">
        <v>937</v>
      </c>
      <c r="C889" s="107"/>
      <c r="D889" s="108"/>
      <c r="E889" s="109"/>
      <c r="F889" s="170"/>
      <c r="G889" s="170"/>
    </row>
    <row r="890" spans="1:7" ht="50">
      <c r="A890" s="110"/>
      <c r="B890" s="65" t="s">
        <v>1660</v>
      </c>
      <c r="C890" s="107"/>
      <c r="D890" s="108"/>
      <c r="E890" s="109"/>
      <c r="F890" s="170"/>
      <c r="G890" s="170"/>
    </row>
    <row r="891" spans="1:7">
      <c r="A891" s="111"/>
      <c r="B891" s="65" t="s">
        <v>842</v>
      </c>
      <c r="C891" s="85"/>
      <c r="D891" s="113"/>
      <c r="E891" s="114"/>
      <c r="F891" s="170"/>
      <c r="G891" s="170"/>
    </row>
    <row r="892" spans="1:7">
      <c r="A892" s="115"/>
      <c r="B892" s="296" t="s">
        <v>938</v>
      </c>
      <c r="C892" s="117"/>
      <c r="D892" s="118"/>
      <c r="E892" s="119"/>
      <c r="F892" s="170"/>
      <c r="G892" s="170"/>
    </row>
    <row r="893" spans="1:7">
      <c r="A893" s="189"/>
      <c r="B893" s="190" t="s">
        <v>1662</v>
      </c>
      <c r="C893" s="191"/>
      <c r="D893" s="166"/>
      <c r="E893" s="208"/>
    </row>
    <row r="894" spans="1:7" s="170" customFormat="1" ht="31.5">
      <c r="A894" s="102" t="s">
        <v>1387</v>
      </c>
      <c r="B894" s="193" t="s">
        <v>1663</v>
      </c>
      <c r="C894" s="103">
        <v>1</v>
      </c>
      <c r="D894" s="167"/>
      <c r="E894" s="209">
        <f>C894*D894</f>
        <v>0</v>
      </c>
    </row>
    <row r="895" spans="1:7" s="170" customFormat="1" ht="20">
      <c r="A895" s="194"/>
      <c r="B895" s="195" t="s">
        <v>984</v>
      </c>
      <c r="C895" s="107"/>
      <c r="D895" s="168"/>
      <c r="E895" s="210"/>
    </row>
    <row r="896" spans="1:7" s="170" customFormat="1">
      <c r="A896" s="196"/>
      <c r="B896" s="195" t="s">
        <v>73</v>
      </c>
      <c r="C896" s="107"/>
      <c r="D896" s="168"/>
      <c r="E896" s="210"/>
    </row>
    <row r="897" spans="1:5" s="170" customFormat="1">
      <c r="A897" s="196"/>
      <c r="B897" s="297" t="s">
        <v>973</v>
      </c>
      <c r="C897" s="107"/>
      <c r="D897" s="168"/>
      <c r="E897" s="210"/>
    </row>
    <row r="898" spans="1:5" s="170" customFormat="1">
      <c r="A898" s="196"/>
      <c r="B898" s="297" t="s">
        <v>937</v>
      </c>
      <c r="C898" s="107"/>
      <c r="D898" s="168"/>
      <c r="E898" s="210"/>
    </row>
    <row r="899" spans="1:5" s="170" customFormat="1" ht="40">
      <c r="A899" s="196"/>
      <c r="B899" s="195" t="s">
        <v>999</v>
      </c>
      <c r="C899" s="107"/>
      <c r="D899" s="168"/>
      <c r="E899" s="210"/>
    </row>
    <row r="900" spans="1:5" s="170" customFormat="1" ht="20">
      <c r="A900" s="86"/>
      <c r="B900" s="195" t="s">
        <v>863</v>
      </c>
      <c r="C900" s="85"/>
      <c r="D900" s="262"/>
      <c r="E900" s="87"/>
    </row>
    <row r="901" spans="1:5" s="170" customFormat="1">
      <c r="A901" s="198"/>
      <c r="B901" s="238" t="s">
        <v>938</v>
      </c>
      <c r="C901" s="117"/>
      <c r="D901" s="169"/>
      <c r="E901" s="211"/>
    </row>
    <row r="902" spans="1:5">
      <c r="A902" s="189"/>
      <c r="B902" s="190" t="s">
        <v>1661</v>
      </c>
      <c r="C902" s="191"/>
      <c r="D902" s="166"/>
      <c r="E902" s="208"/>
    </row>
    <row r="903" spans="1:5" s="170" customFormat="1" ht="31.5">
      <c r="A903" s="102" t="s">
        <v>1338</v>
      </c>
      <c r="B903" s="193" t="s">
        <v>1339</v>
      </c>
      <c r="C903" s="103">
        <v>1</v>
      </c>
      <c r="D903" s="167"/>
      <c r="E903" s="209">
        <f>C903*D903</f>
        <v>0</v>
      </c>
    </row>
    <row r="904" spans="1:5" s="170" customFormat="1" ht="20">
      <c r="A904" s="194"/>
      <c r="B904" s="195" t="s">
        <v>984</v>
      </c>
      <c r="C904" s="107"/>
      <c r="D904" s="168"/>
      <c r="E904" s="210"/>
    </row>
    <row r="905" spans="1:5" s="170" customFormat="1">
      <c r="A905" s="196"/>
      <c r="B905" s="195" t="s">
        <v>73</v>
      </c>
      <c r="C905" s="107"/>
      <c r="D905" s="168"/>
      <c r="E905" s="210"/>
    </row>
    <row r="906" spans="1:5" s="170" customFormat="1">
      <c r="A906" s="196"/>
      <c r="B906" s="297" t="s">
        <v>973</v>
      </c>
      <c r="C906" s="107"/>
      <c r="D906" s="168"/>
      <c r="E906" s="210"/>
    </row>
    <row r="907" spans="1:5" s="170" customFormat="1">
      <c r="A907" s="196"/>
      <c r="B907" s="297" t="s">
        <v>937</v>
      </c>
      <c r="C907" s="107"/>
      <c r="D907" s="168"/>
      <c r="E907" s="210"/>
    </row>
    <row r="908" spans="1:5" s="170" customFormat="1" ht="40">
      <c r="A908" s="196"/>
      <c r="B908" s="195" t="s">
        <v>1664</v>
      </c>
      <c r="C908" s="107"/>
      <c r="D908" s="168"/>
      <c r="E908" s="210"/>
    </row>
    <row r="909" spans="1:5" s="170" customFormat="1">
      <c r="A909" s="86"/>
      <c r="B909" s="195" t="s">
        <v>842</v>
      </c>
      <c r="C909" s="85"/>
      <c r="D909" s="262"/>
      <c r="E909" s="87"/>
    </row>
    <row r="910" spans="1:5" s="170" customFormat="1">
      <c r="A910" s="198"/>
      <c r="B910" s="238" t="s">
        <v>938</v>
      </c>
      <c r="C910" s="117"/>
      <c r="D910" s="169"/>
      <c r="E910" s="211"/>
    </row>
    <row r="911" spans="1:5" ht="31.5">
      <c r="A911" s="102" t="s">
        <v>1340</v>
      </c>
      <c r="B911" s="193" t="s">
        <v>1341</v>
      </c>
      <c r="C911" s="103">
        <v>3</v>
      </c>
      <c r="D911" s="167"/>
      <c r="E911" s="209">
        <f>C911*D911</f>
        <v>0</v>
      </c>
    </row>
    <row r="912" spans="1:5" ht="20">
      <c r="A912" s="194"/>
      <c r="B912" s="195" t="s">
        <v>984</v>
      </c>
      <c r="C912" s="107"/>
      <c r="D912" s="168"/>
      <c r="E912" s="210"/>
    </row>
    <row r="913" spans="1:7">
      <c r="A913" s="196"/>
      <c r="B913" s="195" t="s">
        <v>73</v>
      </c>
      <c r="C913" s="107"/>
      <c r="D913" s="168"/>
      <c r="E913" s="210"/>
    </row>
    <row r="914" spans="1:7">
      <c r="A914" s="196"/>
      <c r="B914" s="297" t="s">
        <v>973</v>
      </c>
      <c r="C914" s="107"/>
      <c r="D914" s="168"/>
      <c r="E914" s="210"/>
    </row>
    <row r="915" spans="1:7">
      <c r="A915" s="196"/>
      <c r="B915" s="297" t="s">
        <v>937</v>
      </c>
      <c r="C915" s="107"/>
      <c r="D915" s="168"/>
      <c r="E915" s="210"/>
    </row>
    <row r="916" spans="1:7" ht="40">
      <c r="A916" s="196"/>
      <c r="B916" s="195" t="s">
        <v>1664</v>
      </c>
      <c r="C916" s="107"/>
      <c r="D916" s="168"/>
      <c r="E916" s="210"/>
    </row>
    <row r="917" spans="1:7">
      <c r="A917" s="86"/>
      <c r="B917" s="195" t="s">
        <v>842</v>
      </c>
      <c r="C917" s="85"/>
      <c r="D917" s="262"/>
      <c r="E917" s="87"/>
    </row>
    <row r="918" spans="1:7">
      <c r="A918" s="198"/>
      <c r="B918" s="238" t="s">
        <v>938</v>
      </c>
      <c r="C918" s="117"/>
      <c r="D918" s="169"/>
      <c r="E918" s="211"/>
    </row>
    <row r="919" spans="1:7" ht="23">
      <c r="A919" s="189"/>
      <c r="B919" s="190" t="s">
        <v>1665</v>
      </c>
      <c r="C919" s="191"/>
      <c r="D919" s="166"/>
      <c r="E919" s="208"/>
    </row>
    <row r="920" spans="1:7" ht="31.5">
      <c r="A920" s="295" t="s">
        <v>1346</v>
      </c>
      <c r="B920" s="66" t="s">
        <v>1341</v>
      </c>
      <c r="C920" s="103">
        <v>3</v>
      </c>
      <c r="D920" s="104"/>
      <c r="E920" s="105">
        <f>C920*D920</f>
        <v>0</v>
      </c>
      <c r="F920" s="170"/>
      <c r="G920" s="170"/>
    </row>
    <row r="921" spans="1:7" ht="20">
      <c r="A921" s="106"/>
      <c r="B921" s="65" t="s">
        <v>1345</v>
      </c>
      <c r="C921" s="107"/>
      <c r="D921" s="108"/>
      <c r="E921" s="109"/>
      <c r="F921" s="170"/>
      <c r="G921" s="170"/>
    </row>
    <row r="922" spans="1:7">
      <c r="A922" s="110"/>
      <c r="B922" s="65" t="s">
        <v>73</v>
      </c>
      <c r="C922" s="227"/>
      <c r="D922" s="108"/>
      <c r="E922" s="109"/>
      <c r="F922" s="170"/>
      <c r="G922" s="170"/>
    </row>
    <row r="923" spans="1:7">
      <c r="A923" s="110"/>
      <c r="B923" s="112" t="s">
        <v>1513</v>
      </c>
      <c r="C923" s="227"/>
      <c r="D923" s="108"/>
      <c r="E923" s="109"/>
      <c r="F923" s="170"/>
      <c r="G923" s="170"/>
    </row>
    <row r="924" spans="1:7">
      <c r="A924" s="110"/>
      <c r="B924" s="112" t="s">
        <v>937</v>
      </c>
      <c r="C924" s="227"/>
      <c r="D924" s="108"/>
      <c r="E924" s="109"/>
      <c r="F924" s="170"/>
      <c r="G924" s="170"/>
    </row>
    <row r="925" spans="1:7" ht="50">
      <c r="A925" s="110"/>
      <c r="B925" s="65" t="s">
        <v>1666</v>
      </c>
      <c r="C925" s="227"/>
      <c r="D925" s="108"/>
      <c r="E925" s="109"/>
      <c r="F925" s="170"/>
      <c r="G925" s="170"/>
    </row>
    <row r="926" spans="1:7">
      <c r="A926" s="111"/>
      <c r="B926" s="65" t="s">
        <v>842</v>
      </c>
      <c r="C926" s="172"/>
      <c r="D926" s="113"/>
      <c r="E926" s="114"/>
      <c r="F926" s="170"/>
      <c r="G926" s="170"/>
    </row>
    <row r="927" spans="1:7">
      <c r="A927" s="115"/>
      <c r="B927" s="296" t="s">
        <v>938</v>
      </c>
      <c r="C927" s="252"/>
      <c r="D927" s="118"/>
      <c r="E927" s="119"/>
      <c r="F927" s="170"/>
      <c r="G927" s="170"/>
    </row>
    <row r="928" spans="1:7">
      <c r="A928" s="189"/>
      <c r="B928" s="190" t="s">
        <v>1999</v>
      </c>
      <c r="C928" s="191"/>
      <c r="D928" s="166"/>
      <c r="E928" s="208"/>
    </row>
    <row r="929" spans="1:5" ht="31.5">
      <c r="A929" s="295" t="s">
        <v>1669</v>
      </c>
      <c r="B929" s="193" t="s">
        <v>2003</v>
      </c>
      <c r="C929" s="103">
        <v>1</v>
      </c>
      <c r="D929" s="104"/>
      <c r="E929" s="105">
        <f>C929*D929</f>
        <v>0</v>
      </c>
    </row>
    <row r="930" spans="1:5" ht="20">
      <c r="A930" s="106"/>
      <c r="B930" s="65" t="s">
        <v>984</v>
      </c>
      <c r="C930" s="107"/>
      <c r="D930" s="108"/>
      <c r="E930" s="109"/>
    </row>
    <row r="931" spans="1:5">
      <c r="A931" s="110"/>
      <c r="B931" s="65" t="s">
        <v>73</v>
      </c>
      <c r="C931" s="107"/>
      <c r="D931" s="108"/>
      <c r="E931" s="109"/>
    </row>
    <row r="932" spans="1:5">
      <c r="A932" s="110"/>
      <c r="B932" s="297" t="s">
        <v>1513</v>
      </c>
      <c r="C932" s="107"/>
      <c r="D932" s="108"/>
      <c r="E932" s="109"/>
    </row>
    <row r="933" spans="1:5">
      <c r="A933" s="110"/>
      <c r="B933" s="112" t="s">
        <v>937</v>
      </c>
      <c r="C933" s="227"/>
      <c r="D933" s="108"/>
      <c r="E933" s="109"/>
    </row>
    <row r="934" spans="1:5" ht="40">
      <c r="A934" s="110"/>
      <c r="B934" s="65" t="s">
        <v>2000</v>
      </c>
      <c r="C934" s="227"/>
      <c r="D934" s="108"/>
      <c r="E934" s="109"/>
    </row>
    <row r="935" spans="1:5" ht="20">
      <c r="A935" s="111"/>
      <c r="B935" s="65" t="s">
        <v>863</v>
      </c>
      <c r="C935" s="172"/>
      <c r="D935" s="113"/>
      <c r="E935" s="114"/>
    </row>
    <row r="936" spans="1:5">
      <c r="A936" s="115"/>
      <c r="B936" s="296" t="s">
        <v>938</v>
      </c>
      <c r="C936" s="252"/>
      <c r="D936" s="118"/>
      <c r="E936" s="119"/>
    </row>
    <row r="937" spans="1:5" ht="31.5">
      <c r="A937" s="295" t="s">
        <v>1670</v>
      </c>
      <c r="B937" s="193" t="s">
        <v>2002</v>
      </c>
      <c r="C937" s="103">
        <v>1</v>
      </c>
      <c r="D937" s="104"/>
      <c r="E937" s="105">
        <f>C937*D937</f>
        <v>0</v>
      </c>
    </row>
    <row r="938" spans="1:5" ht="20">
      <c r="A938" s="106"/>
      <c r="B938" s="65" t="s">
        <v>984</v>
      </c>
      <c r="C938" s="107"/>
      <c r="D938" s="108"/>
      <c r="E938" s="109"/>
    </row>
    <row r="939" spans="1:5">
      <c r="A939" s="110"/>
      <c r="B939" s="65" t="s">
        <v>73</v>
      </c>
      <c r="C939" s="107"/>
      <c r="D939" s="108"/>
      <c r="E939" s="109"/>
    </row>
    <row r="940" spans="1:5">
      <c r="A940" s="110"/>
      <c r="B940" s="297" t="s">
        <v>1513</v>
      </c>
      <c r="C940" s="107"/>
      <c r="D940" s="108"/>
      <c r="E940" s="109"/>
    </row>
    <row r="941" spans="1:5">
      <c r="A941" s="110"/>
      <c r="B941" s="112" t="s">
        <v>937</v>
      </c>
      <c r="C941" s="227"/>
      <c r="D941" s="108"/>
      <c r="E941" s="109"/>
    </row>
    <row r="942" spans="1:5" ht="40">
      <c r="A942" s="110"/>
      <c r="B942" s="65" t="s">
        <v>2001</v>
      </c>
      <c r="C942" s="227"/>
      <c r="D942" s="108"/>
      <c r="E942" s="109"/>
    </row>
    <row r="943" spans="1:5" ht="20">
      <c r="A943" s="111"/>
      <c r="B943" s="65" t="s">
        <v>863</v>
      </c>
      <c r="C943" s="172"/>
      <c r="D943" s="113"/>
      <c r="E943" s="114"/>
    </row>
    <row r="944" spans="1:5">
      <c r="A944" s="115"/>
      <c r="B944" s="296" t="s">
        <v>938</v>
      </c>
      <c r="C944" s="252"/>
      <c r="D944" s="118"/>
      <c r="E944" s="119"/>
    </row>
    <row r="945" spans="1:5">
      <c r="A945" s="189"/>
      <c r="B945" s="190" t="s">
        <v>1680</v>
      </c>
      <c r="C945" s="191"/>
      <c r="D945" s="166"/>
      <c r="E945" s="208"/>
    </row>
    <row r="946" spans="1:5" s="170" customFormat="1" ht="31.5">
      <c r="A946" s="102" t="s">
        <v>1681</v>
      </c>
      <c r="B946" s="193" t="s">
        <v>1682</v>
      </c>
      <c r="C946" s="103">
        <v>1</v>
      </c>
      <c r="D946" s="167"/>
      <c r="E946" s="209">
        <f>C946*D946</f>
        <v>0</v>
      </c>
    </row>
    <row r="947" spans="1:5" s="170" customFormat="1" ht="20">
      <c r="A947" s="194"/>
      <c r="B947" s="195" t="s">
        <v>988</v>
      </c>
      <c r="C947" s="107"/>
      <c r="D947" s="168"/>
      <c r="E947" s="210"/>
    </row>
    <row r="948" spans="1:5" s="170" customFormat="1">
      <c r="A948" s="196"/>
      <c r="B948" s="195" t="s">
        <v>73</v>
      </c>
      <c r="C948" s="107"/>
      <c r="D948" s="168"/>
      <c r="E948" s="210"/>
    </row>
    <row r="949" spans="1:5" s="170" customFormat="1">
      <c r="A949" s="196"/>
      <c r="B949" s="297" t="s">
        <v>1513</v>
      </c>
      <c r="C949" s="107"/>
      <c r="D949" s="168"/>
      <c r="E949" s="210"/>
    </row>
    <row r="950" spans="1:5" s="170" customFormat="1">
      <c r="A950" s="196"/>
      <c r="B950" s="297" t="s">
        <v>937</v>
      </c>
      <c r="C950" s="107"/>
      <c r="D950" s="168"/>
      <c r="E950" s="210"/>
    </row>
    <row r="951" spans="1:5" s="170" customFormat="1" ht="40">
      <c r="A951" s="196"/>
      <c r="B951" s="195" t="s">
        <v>1683</v>
      </c>
      <c r="C951" s="107"/>
      <c r="D951" s="168"/>
      <c r="E951" s="210"/>
    </row>
    <row r="952" spans="1:5" s="170" customFormat="1" ht="20">
      <c r="A952" s="86"/>
      <c r="B952" s="65" t="s">
        <v>863</v>
      </c>
      <c r="C952" s="85"/>
      <c r="D952" s="262"/>
      <c r="E952" s="87"/>
    </row>
    <row r="953" spans="1:5" s="170" customFormat="1">
      <c r="A953" s="198"/>
      <c r="B953" s="238" t="s">
        <v>938</v>
      </c>
      <c r="C953" s="117"/>
      <c r="D953" s="169"/>
      <c r="E953" s="211"/>
    </row>
    <row r="954" spans="1:5" s="170" customFormat="1" ht="31.5">
      <c r="A954" s="102" t="s">
        <v>1684</v>
      </c>
      <c r="B954" s="193" t="s">
        <v>1682</v>
      </c>
      <c r="C954" s="103">
        <v>1</v>
      </c>
      <c r="D954" s="167"/>
      <c r="E954" s="209">
        <f>C954*D954</f>
        <v>0</v>
      </c>
    </row>
    <row r="955" spans="1:5" s="170" customFormat="1" ht="20">
      <c r="A955" s="194"/>
      <c r="B955" s="195" t="s">
        <v>988</v>
      </c>
      <c r="C955" s="107"/>
      <c r="D955" s="168"/>
      <c r="E955" s="210"/>
    </row>
    <row r="956" spans="1:5" s="170" customFormat="1">
      <c r="A956" s="196"/>
      <c r="B956" s="195" t="s">
        <v>73</v>
      </c>
      <c r="C956" s="107"/>
      <c r="D956" s="168"/>
      <c r="E956" s="210"/>
    </row>
    <row r="957" spans="1:5" s="170" customFormat="1">
      <c r="A957" s="196"/>
      <c r="B957" s="297" t="s">
        <v>1513</v>
      </c>
      <c r="C957" s="107"/>
      <c r="D957" s="168"/>
      <c r="E957" s="210"/>
    </row>
    <row r="958" spans="1:5" s="170" customFormat="1">
      <c r="A958" s="196"/>
      <c r="B958" s="297" t="s">
        <v>937</v>
      </c>
      <c r="C958" s="107"/>
      <c r="D958" s="168"/>
      <c r="E958" s="210"/>
    </row>
    <row r="959" spans="1:5" s="170" customFormat="1" ht="40">
      <c r="A959" s="196"/>
      <c r="B959" s="195" t="s">
        <v>1683</v>
      </c>
      <c r="C959" s="107"/>
      <c r="D959" s="168"/>
      <c r="E959" s="210"/>
    </row>
    <row r="960" spans="1:5" s="170" customFormat="1" ht="20">
      <c r="A960" s="86"/>
      <c r="B960" s="65" t="s">
        <v>863</v>
      </c>
      <c r="C960" s="85"/>
      <c r="D960" s="262"/>
      <c r="E960" s="87"/>
    </row>
    <row r="961" spans="1:5" s="170" customFormat="1">
      <c r="A961" s="198"/>
      <c r="B961" s="238" t="s">
        <v>938</v>
      </c>
      <c r="C961" s="117"/>
      <c r="D961" s="169"/>
      <c r="E961" s="211"/>
    </row>
    <row r="962" spans="1:5" s="170" customFormat="1" ht="31.5">
      <c r="A962" s="102" t="s">
        <v>1685</v>
      </c>
      <c r="B962" s="193" t="s">
        <v>1686</v>
      </c>
      <c r="C962" s="103">
        <v>2</v>
      </c>
      <c r="D962" s="167"/>
      <c r="E962" s="209">
        <f>C962*D962</f>
        <v>0</v>
      </c>
    </row>
    <row r="963" spans="1:5" s="170" customFormat="1" ht="20">
      <c r="A963" s="194"/>
      <c r="B963" s="195" t="s">
        <v>988</v>
      </c>
      <c r="C963" s="107"/>
      <c r="D963" s="168"/>
      <c r="E963" s="210"/>
    </row>
    <row r="964" spans="1:5" s="170" customFormat="1">
      <c r="A964" s="196"/>
      <c r="B964" s="195" t="s">
        <v>73</v>
      </c>
      <c r="C964" s="107"/>
      <c r="D964" s="168"/>
      <c r="E964" s="210"/>
    </row>
    <row r="965" spans="1:5" s="170" customFormat="1">
      <c r="A965" s="196"/>
      <c r="B965" s="297" t="s">
        <v>1513</v>
      </c>
      <c r="C965" s="107"/>
      <c r="D965" s="168"/>
      <c r="E965" s="210"/>
    </row>
    <row r="966" spans="1:5" s="170" customFormat="1">
      <c r="A966" s="196"/>
      <c r="B966" s="297" t="s">
        <v>937</v>
      </c>
      <c r="C966" s="107"/>
      <c r="D966" s="168"/>
      <c r="E966" s="210"/>
    </row>
    <row r="967" spans="1:5" s="170" customFormat="1" ht="40">
      <c r="A967" s="196"/>
      <c r="B967" s="195" t="s">
        <v>1687</v>
      </c>
      <c r="C967" s="107"/>
      <c r="D967" s="168"/>
      <c r="E967" s="210"/>
    </row>
    <row r="968" spans="1:5" s="170" customFormat="1" ht="20">
      <c r="A968" s="86"/>
      <c r="B968" s="65" t="s">
        <v>863</v>
      </c>
      <c r="C968" s="85"/>
      <c r="D968" s="262"/>
      <c r="E968" s="87"/>
    </row>
    <row r="969" spans="1:5" s="170" customFormat="1">
      <c r="A969" s="198"/>
      <c r="B969" s="238" t="s">
        <v>938</v>
      </c>
      <c r="C969" s="117"/>
      <c r="D969" s="169"/>
      <c r="E969" s="211"/>
    </row>
    <row r="970" spans="1:5" s="170" customFormat="1" ht="31.5">
      <c r="A970" s="102" t="s">
        <v>1688</v>
      </c>
      <c r="B970" s="193" t="s">
        <v>1689</v>
      </c>
      <c r="C970" s="103">
        <v>1</v>
      </c>
      <c r="D970" s="167"/>
      <c r="E970" s="209">
        <f>C970*D970</f>
        <v>0</v>
      </c>
    </row>
    <row r="971" spans="1:5" s="170" customFormat="1" ht="20">
      <c r="A971" s="194"/>
      <c r="B971" s="195" t="s">
        <v>988</v>
      </c>
      <c r="C971" s="107"/>
      <c r="D971" s="168"/>
      <c r="E971" s="210"/>
    </row>
    <row r="972" spans="1:5" s="170" customFormat="1">
      <c r="A972" s="196"/>
      <c r="B972" s="195" t="s">
        <v>73</v>
      </c>
      <c r="C972" s="107"/>
      <c r="D972" s="168"/>
      <c r="E972" s="210"/>
    </row>
    <row r="973" spans="1:5" s="170" customFormat="1">
      <c r="A973" s="196"/>
      <c r="B973" s="297" t="s">
        <v>1513</v>
      </c>
      <c r="C973" s="107"/>
      <c r="D973" s="168"/>
      <c r="E973" s="210"/>
    </row>
    <row r="974" spans="1:5" s="170" customFormat="1">
      <c r="A974" s="196"/>
      <c r="B974" s="297" t="s">
        <v>937</v>
      </c>
      <c r="C974" s="107"/>
      <c r="D974" s="168"/>
      <c r="E974" s="210"/>
    </row>
    <row r="975" spans="1:5" s="170" customFormat="1" ht="40">
      <c r="A975" s="196"/>
      <c r="B975" s="195" t="s">
        <v>1687</v>
      </c>
      <c r="C975" s="107"/>
      <c r="D975" s="168"/>
      <c r="E975" s="210"/>
    </row>
    <row r="976" spans="1:5" s="170" customFormat="1" ht="20">
      <c r="A976" s="86"/>
      <c r="B976" s="65" t="s">
        <v>863</v>
      </c>
      <c r="C976" s="85"/>
      <c r="D976" s="262"/>
      <c r="E976" s="87"/>
    </row>
    <row r="977" spans="1:5" s="170" customFormat="1">
      <c r="A977" s="198"/>
      <c r="B977" s="238" t="s">
        <v>938</v>
      </c>
      <c r="C977" s="117"/>
      <c r="D977" s="169"/>
      <c r="E977" s="211"/>
    </row>
    <row r="978" spans="1:5">
      <c r="A978" s="189"/>
      <c r="B978" s="190" t="s">
        <v>1690</v>
      </c>
      <c r="C978" s="191"/>
      <c r="D978" s="166"/>
      <c r="E978" s="208"/>
    </row>
    <row r="979" spans="1:5" ht="31.5">
      <c r="A979" s="295" t="s">
        <v>1691</v>
      </c>
      <c r="B979" s="193" t="s">
        <v>1696</v>
      </c>
      <c r="C979" s="103">
        <v>1</v>
      </c>
      <c r="D979" s="104"/>
      <c r="E979" s="105">
        <f>C979*D979</f>
        <v>0</v>
      </c>
    </row>
    <row r="980" spans="1:5" ht="20">
      <c r="A980" s="106"/>
      <c r="B980" s="195" t="s">
        <v>988</v>
      </c>
      <c r="C980" s="107"/>
      <c r="D980" s="108"/>
      <c r="E980" s="109"/>
    </row>
    <row r="981" spans="1:5">
      <c r="A981" s="110"/>
      <c r="B981" s="195" t="s">
        <v>73</v>
      </c>
      <c r="C981" s="107"/>
      <c r="D981" s="108"/>
      <c r="E981" s="109"/>
    </row>
    <row r="982" spans="1:5">
      <c r="A982" s="110"/>
      <c r="B982" s="297" t="s">
        <v>973</v>
      </c>
      <c r="C982" s="107"/>
      <c r="D982" s="108"/>
      <c r="E982" s="109"/>
    </row>
    <row r="983" spans="1:5">
      <c r="A983" s="110"/>
      <c r="B983" s="297" t="s">
        <v>937</v>
      </c>
      <c r="C983" s="107"/>
      <c r="D983" s="108"/>
      <c r="E983" s="109"/>
    </row>
    <row r="984" spans="1:5" ht="30">
      <c r="A984" s="110"/>
      <c r="B984" s="195" t="s">
        <v>1692</v>
      </c>
      <c r="C984" s="107"/>
      <c r="D984" s="108"/>
      <c r="E984" s="109"/>
    </row>
    <row r="985" spans="1:5">
      <c r="A985" s="111"/>
      <c r="B985" s="195" t="s">
        <v>842</v>
      </c>
      <c r="C985" s="85"/>
      <c r="D985" s="113"/>
      <c r="E985" s="114"/>
    </row>
    <row r="986" spans="1:5">
      <c r="A986" s="115"/>
      <c r="B986" s="238" t="s">
        <v>938</v>
      </c>
      <c r="C986" s="117"/>
      <c r="D986" s="118"/>
      <c r="E986" s="119"/>
    </row>
    <row r="988" spans="1:5" s="222" customFormat="1" ht="13">
      <c r="A988" s="233" t="s">
        <v>1674</v>
      </c>
      <c r="B988" s="234" t="s">
        <v>1675</v>
      </c>
      <c r="C988" s="236"/>
      <c r="D988" s="221"/>
      <c r="E988" s="244"/>
    </row>
    <row r="989" spans="1:5">
      <c r="A989" s="189"/>
      <c r="B989" s="190" t="s">
        <v>1561</v>
      </c>
      <c r="C989" s="191"/>
      <c r="D989" s="166"/>
      <c r="E989" s="208"/>
    </row>
    <row r="990" spans="1:5">
      <c r="A990" s="295" t="s">
        <v>1672</v>
      </c>
      <c r="B990" s="66" t="s">
        <v>1671</v>
      </c>
      <c r="C990" s="103">
        <v>1</v>
      </c>
      <c r="D990" s="104"/>
      <c r="E990" s="105">
        <f>C990*D990</f>
        <v>0</v>
      </c>
    </row>
    <row r="991" spans="1:5" ht="20">
      <c r="A991" s="106"/>
      <c r="B991" s="65" t="s">
        <v>972</v>
      </c>
      <c r="C991" s="107"/>
      <c r="D991" s="108"/>
      <c r="E991" s="109"/>
    </row>
    <row r="992" spans="1:5">
      <c r="A992" s="110"/>
      <c r="B992" s="65" t="s">
        <v>73</v>
      </c>
      <c r="C992" s="107"/>
      <c r="D992" s="108"/>
      <c r="E992" s="109"/>
    </row>
    <row r="993" spans="1:5">
      <c r="A993" s="110"/>
      <c r="B993" s="297" t="s">
        <v>1513</v>
      </c>
      <c r="C993" s="107"/>
      <c r="D993" s="108"/>
      <c r="E993" s="109"/>
    </row>
    <row r="994" spans="1:5">
      <c r="A994" s="110"/>
      <c r="B994" s="112" t="s">
        <v>841</v>
      </c>
      <c r="C994" s="107"/>
      <c r="D994" s="108"/>
      <c r="E994" s="109"/>
    </row>
    <row r="995" spans="1:5">
      <c r="A995" s="110"/>
      <c r="B995" s="65" t="s">
        <v>1202</v>
      </c>
      <c r="C995" s="107"/>
      <c r="D995" s="108"/>
      <c r="E995" s="109"/>
    </row>
    <row r="996" spans="1:5">
      <c r="A996" s="111"/>
      <c r="B996" s="65" t="s">
        <v>903</v>
      </c>
      <c r="C996" s="85"/>
      <c r="D996" s="113"/>
      <c r="E996" s="114"/>
    </row>
    <row r="997" spans="1:5">
      <c r="A997" s="115"/>
      <c r="B997" s="296" t="s">
        <v>938</v>
      </c>
      <c r="C997" s="117"/>
      <c r="D997" s="118"/>
      <c r="E997" s="119"/>
    </row>
    <row r="998" spans="1:5">
      <c r="A998" s="295" t="s">
        <v>1673</v>
      </c>
      <c r="B998" s="66" t="s">
        <v>1671</v>
      </c>
      <c r="C998" s="103">
        <v>1</v>
      </c>
      <c r="D998" s="104"/>
      <c r="E998" s="105">
        <f>C998*D998</f>
        <v>0</v>
      </c>
    </row>
    <row r="999" spans="1:5" ht="20">
      <c r="A999" s="106"/>
      <c r="B999" s="65" t="s">
        <v>972</v>
      </c>
      <c r="C999" s="107"/>
      <c r="D999" s="108"/>
      <c r="E999" s="109"/>
    </row>
    <row r="1000" spans="1:5">
      <c r="A1000" s="110"/>
      <c r="B1000" s="65" t="s">
        <v>73</v>
      </c>
      <c r="C1000" s="107"/>
      <c r="D1000" s="108"/>
      <c r="E1000" s="109"/>
    </row>
    <row r="1001" spans="1:5">
      <c r="A1001" s="110"/>
      <c r="B1001" s="297" t="s">
        <v>1513</v>
      </c>
      <c r="C1001" s="107"/>
      <c r="D1001" s="108"/>
      <c r="E1001" s="109"/>
    </row>
    <row r="1002" spans="1:5">
      <c r="A1002" s="110"/>
      <c r="B1002" s="112" t="s">
        <v>841</v>
      </c>
      <c r="C1002" s="107"/>
      <c r="D1002" s="108"/>
      <c r="E1002" s="109"/>
    </row>
    <row r="1003" spans="1:5">
      <c r="A1003" s="110"/>
      <c r="B1003" s="65" t="s">
        <v>1202</v>
      </c>
      <c r="C1003" s="107"/>
      <c r="D1003" s="108"/>
      <c r="E1003" s="109"/>
    </row>
    <row r="1004" spans="1:5">
      <c r="A1004" s="111"/>
      <c r="B1004" s="65" t="s">
        <v>903</v>
      </c>
      <c r="C1004" s="85"/>
      <c r="D1004" s="113"/>
      <c r="E1004" s="114"/>
    </row>
    <row r="1005" spans="1:5">
      <c r="A1005" s="115"/>
      <c r="B1005" s="296" t="s">
        <v>938</v>
      </c>
      <c r="C1005" s="117"/>
      <c r="D1005" s="118"/>
      <c r="E1005" s="119"/>
    </row>
    <row r="1006" spans="1:5">
      <c r="A1006" s="189"/>
      <c r="B1006" s="190" t="s">
        <v>1562</v>
      </c>
      <c r="C1006" s="191"/>
      <c r="D1006" s="166"/>
      <c r="E1006" s="208"/>
    </row>
    <row r="1007" spans="1:5">
      <c r="A1007" s="295" t="s">
        <v>1677</v>
      </c>
      <c r="B1007" s="66" t="s">
        <v>1678</v>
      </c>
      <c r="C1007" s="103">
        <v>1</v>
      </c>
      <c r="D1007" s="104"/>
      <c r="E1007" s="105">
        <f>C1007*D1007</f>
        <v>0</v>
      </c>
    </row>
    <row r="1008" spans="1:5" ht="20">
      <c r="A1008" s="106"/>
      <c r="B1008" s="65" t="s">
        <v>984</v>
      </c>
      <c r="C1008" s="107"/>
      <c r="D1008" s="108"/>
      <c r="E1008" s="109"/>
    </row>
    <row r="1009" spans="1:5">
      <c r="A1009" s="110"/>
      <c r="B1009" s="65" t="s">
        <v>73</v>
      </c>
      <c r="C1009" s="107"/>
      <c r="D1009" s="108"/>
      <c r="E1009" s="109"/>
    </row>
    <row r="1010" spans="1:5">
      <c r="A1010" s="110"/>
      <c r="B1010" s="297" t="s">
        <v>1513</v>
      </c>
      <c r="C1010" s="107"/>
      <c r="D1010" s="108"/>
      <c r="E1010" s="109"/>
    </row>
    <row r="1011" spans="1:5">
      <c r="A1011" s="110"/>
      <c r="B1011" s="112" t="s">
        <v>841</v>
      </c>
      <c r="C1011" s="107"/>
      <c r="D1011" s="108"/>
      <c r="E1011" s="109"/>
    </row>
    <row r="1012" spans="1:5">
      <c r="A1012" s="110"/>
      <c r="B1012" s="65" t="s">
        <v>1202</v>
      </c>
      <c r="C1012" s="107"/>
      <c r="D1012" s="108"/>
      <c r="E1012" s="109"/>
    </row>
    <row r="1013" spans="1:5">
      <c r="A1013" s="111"/>
      <c r="B1013" s="65" t="s">
        <v>903</v>
      </c>
      <c r="C1013" s="85"/>
      <c r="D1013" s="113"/>
      <c r="E1013" s="114"/>
    </row>
    <row r="1014" spans="1:5">
      <c r="A1014" s="115"/>
      <c r="B1014" s="296" t="s">
        <v>938</v>
      </c>
      <c r="C1014" s="117"/>
      <c r="D1014" s="118"/>
      <c r="E1014" s="119"/>
    </row>
    <row r="1015" spans="1:5">
      <c r="A1015" s="295" t="s">
        <v>1679</v>
      </c>
      <c r="B1015" s="66" t="s">
        <v>1676</v>
      </c>
      <c r="C1015" s="103">
        <v>1</v>
      </c>
      <c r="D1015" s="104"/>
      <c r="E1015" s="105">
        <f>C1015*D1015</f>
        <v>0</v>
      </c>
    </row>
    <row r="1016" spans="1:5" ht="20">
      <c r="A1016" s="106"/>
      <c r="B1016" s="65" t="s">
        <v>984</v>
      </c>
      <c r="C1016" s="107"/>
      <c r="D1016" s="108"/>
      <c r="E1016" s="109"/>
    </row>
    <row r="1017" spans="1:5">
      <c r="A1017" s="110"/>
      <c r="B1017" s="65" t="s">
        <v>73</v>
      </c>
      <c r="C1017" s="107"/>
      <c r="D1017" s="108"/>
      <c r="E1017" s="109"/>
    </row>
    <row r="1018" spans="1:5">
      <c r="A1018" s="110"/>
      <c r="B1018" s="297" t="s">
        <v>1513</v>
      </c>
      <c r="C1018" s="107"/>
      <c r="D1018" s="108"/>
      <c r="E1018" s="109"/>
    </row>
    <row r="1019" spans="1:5">
      <c r="A1019" s="110"/>
      <c r="B1019" s="112" t="s">
        <v>841</v>
      </c>
      <c r="C1019" s="107"/>
      <c r="D1019" s="108"/>
      <c r="E1019" s="109"/>
    </row>
    <row r="1020" spans="1:5">
      <c r="A1020" s="110"/>
      <c r="B1020" s="65" t="s">
        <v>1202</v>
      </c>
      <c r="C1020" s="107"/>
      <c r="D1020" s="108"/>
      <c r="E1020" s="109"/>
    </row>
    <row r="1021" spans="1:5">
      <c r="A1021" s="111"/>
      <c r="B1021" s="65" t="s">
        <v>903</v>
      </c>
      <c r="C1021" s="85"/>
      <c r="D1021" s="113"/>
      <c r="E1021" s="114"/>
    </row>
    <row r="1022" spans="1:5">
      <c r="A1022" s="115"/>
      <c r="B1022" s="296" t="s">
        <v>938</v>
      </c>
      <c r="C1022" s="117"/>
      <c r="D1022" s="118"/>
      <c r="E1022" s="119"/>
    </row>
    <row r="1025" spans="1:5" s="222" customFormat="1" ht="13">
      <c r="A1025" s="233" t="s">
        <v>32</v>
      </c>
      <c r="B1025" s="234" t="s">
        <v>1693</v>
      </c>
      <c r="C1025" s="235"/>
      <c r="D1025" s="221"/>
      <c r="E1025" s="235"/>
    </row>
    <row r="1026" spans="1:5" s="222" customFormat="1" ht="13">
      <c r="A1026" s="233" t="s">
        <v>1694</v>
      </c>
      <c r="B1026" s="234" t="s">
        <v>1559</v>
      </c>
      <c r="C1026" s="236"/>
      <c r="D1026" s="221"/>
      <c r="E1026" s="244"/>
    </row>
    <row r="1027" spans="1:5">
      <c r="A1027" s="189"/>
      <c r="B1027" s="190" t="s">
        <v>1695</v>
      </c>
      <c r="C1027" s="191"/>
      <c r="D1027" s="166"/>
      <c r="E1027" s="208"/>
    </row>
    <row r="1028" spans="1:5" ht="31.5">
      <c r="A1028" s="295" t="s">
        <v>1108</v>
      </c>
      <c r="B1028" s="66" t="s">
        <v>1725</v>
      </c>
      <c r="C1028" s="103">
        <v>8</v>
      </c>
      <c r="D1028" s="104"/>
      <c r="E1028" s="105">
        <f>C1028*D1028</f>
        <v>0</v>
      </c>
    </row>
    <row r="1029" spans="1:5" ht="20">
      <c r="A1029" s="106"/>
      <c r="B1029" s="65" t="s">
        <v>1109</v>
      </c>
      <c r="C1029" s="227"/>
      <c r="D1029" s="108"/>
      <c r="E1029" s="109"/>
    </row>
    <row r="1030" spans="1:5">
      <c r="A1030" s="110"/>
      <c r="B1030" s="65" t="s">
        <v>73</v>
      </c>
      <c r="C1030" s="227"/>
      <c r="D1030" s="108"/>
      <c r="E1030" s="109"/>
    </row>
    <row r="1031" spans="1:5">
      <c r="A1031" s="110"/>
      <c r="B1031" s="112" t="s">
        <v>1513</v>
      </c>
      <c r="C1031" s="227"/>
      <c r="D1031" s="108"/>
      <c r="E1031" s="109"/>
    </row>
    <row r="1032" spans="1:5">
      <c r="A1032" s="110"/>
      <c r="B1032" s="112" t="s">
        <v>937</v>
      </c>
      <c r="C1032" s="227"/>
      <c r="D1032" s="108"/>
      <c r="E1032" s="109"/>
    </row>
    <row r="1033" spans="1:5" ht="50">
      <c r="A1033" s="110"/>
      <c r="B1033" s="67" t="s">
        <v>1726</v>
      </c>
      <c r="C1033" s="227"/>
      <c r="D1033" s="108"/>
      <c r="E1033" s="109"/>
    </row>
    <row r="1034" spans="1:5">
      <c r="A1034" s="110"/>
      <c r="B1034" s="67"/>
      <c r="C1034" s="227"/>
      <c r="D1034" s="108"/>
      <c r="E1034" s="109"/>
    </row>
    <row r="1035" spans="1:5" ht="20">
      <c r="A1035" s="110"/>
      <c r="B1035" s="112" t="s">
        <v>329</v>
      </c>
      <c r="C1035" s="227"/>
      <c r="D1035" s="108"/>
      <c r="E1035" s="109"/>
    </row>
    <row r="1036" spans="1:5" ht="20">
      <c r="A1036" s="110"/>
      <c r="B1036" s="299" t="s">
        <v>330</v>
      </c>
      <c r="C1036" s="227"/>
      <c r="D1036" s="108"/>
      <c r="E1036" s="109"/>
    </row>
    <row r="1037" spans="1:5" ht="20">
      <c r="A1037" s="110"/>
      <c r="B1037" s="300" t="s">
        <v>331</v>
      </c>
      <c r="C1037" s="227"/>
      <c r="D1037" s="108"/>
      <c r="E1037" s="109"/>
    </row>
    <row r="1038" spans="1:5">
      <c r="A1038" s="110"/>
      <c r="B1038" s="112" t="s">
        <v>332</v>
      </c>
      <c r="C1038" s="227"/>
      <c r="D1038" s="108"/>
      <c r="E1038" s="109"/>
    </row>
    <row r="1039" spans="1:5">
      <c r="A1039" s="111"/>
      <c r="B1039" s="112" t="s">
        <v>333</v>
      </c>
      <c r="C1039" s="172"/>
      <c r="D1039" s="113"/>
      <c r="E1039" s="114"/>
    </row>
    <row r="1040" spans="1:5">
      <c r="A1040" s="111"/>
      <c r="B1040" s="300" t="s">
        <v>334</v>
      </c>
      <c r="C1040" s="172"/>
      <c r="D1040" s="113"/>
      <c r="E1040" s="114"/>
    </row>
    <row r="1041" spans="1:5" ht="20">
      <c r="A1041" s="111"/>
      <c r="B1041" s="301" t="s">
        <v>335</v>
      </c>
      <c r="C1041" s="172"/>
      <c r="D1041" s="113"/>
      <c r="E1041" s="114"/>
    </row>
    <row r="1042" spans="1:5" ht="20">
      <c r="A1042" s="111"/>
      <c r="B1042" s="301" t="s">
        <v>336</v>
      </c>
      <c r="C1042" s="172"/>
      <c r="D1042" s="113"/>
      <c r="E1042" s="114"/>
    </row>
    <row r="1043" spans="1:5">
      <c r="A1043" s="111"/>
      <c r="B1043" s="301" t="s">
        <v>337</v>
      </c>
      <c r="C1043" s="172"/>
      <c r="D1043" s="113"/>
      <c r="E1043" s="114"/>
    </row>
    <row r="1044" spans="1:5" ht="20">
      <c r="A1044" s="111"/>
      <c r="B1044" s="301" t="s">
        <v>338</v>
      </c>
      <c r="C1044" s="172"/>
      <c r="D1044" s="113"/>
      <c r="E1044" s="114"/>
    </row>
    <row r="1045" spans="1:5" ht="20">
      <c r="A1045" s="111"/>
      <c r="B1045" s="301" t="s">
        <v>339</v>
      </c>
      <c r="C1045" s="172"/>
      <c r="D1045" s="113"/>
      <c r="E1045" s="114"/>
    </row>
    <row r="1046" spans="1:5">
      <c r="A1046" s="111"/>
      <c r="B1046" s="301" t="s">
        <v>340</v>
      </c>
      <c r="C1046" s="172"/>
      <c r="D1046" s="113"/>
      <c r="E1046" s="114"/>
    </row>
    <row r="1047" spans="1:5" ht="20">
      <c r="A1047" s="111"/>
      <c r="B1047" s="301" t="s">
        <v>342</v>
      </c>
      <c r="C1047" s="172"/>
      <c r="D1047" s="113"/>
      <c r="E1047" s="114"/>
    </row>
    <row r="1048" spans="1:5">
      <c r="A1048" s="111"/>
      <c r="B1048" s="301" t="s">
        <v>459</v>
      </c>
      <c r="C1048" s="172"/>
      <c r="D1048" s="113"/>
      <c r="E1048" s="114"/>
    </row>
    <row r="1049" spans="1:5" ht="20">
      <c r="A1049" s="111"/>
      <c r="B1049" s="65" t="s">
        <v>863</v>
      </c>
      <c r="C1049" s="172"/>
      <c r="D1049" s="113"/>
      <c r="E1049" s="114"/>
    </row>
    <row r="1050" spans="1:5">
      <c r="A1050" s="115"/>
      <c r="B1050" s="296" t="s">
        <v>938</v>
      </c>
      <c r="C1050" s="252"/>
      <c r="D1050" s="118"/>
      <c r="E1050" s="119"/>
    </row>
    <row r="1051" spans="1:5" ht="31.5">
      <c r="A1051" s="295" t="s">
        <v>1110</v>
      </c>
      <c r="B1051" s="66" t="s">
        <v>1725</v>
      </c>
      <c r="C1051" s="103">
        <v>8</v>
      </c>
      <c r="D1051" s="104"/>
      <c r="E1051" s="105">
        <f>C1051*D1051</f>
        <v>0</v>
      </c>
    </row>
    <row r="1052" spans="1:5" ht="20">
      <c r="A1052" s="106"/>
      <c r="B1052" s="65" t="s">
        <v>1109</v>
      </c>
      <c r="C1052" s="227"/>
      <c r="D1052" s="108"/>
      <c r="E1052" s="109"/>
    </row>
    <row r="1053" spans="1:5">
      <c r="A1053" s="110"/>
      <c r="B1053" s="65" t="s">
        <v>73</v>
      </c>
      <c r="C1053" s="227"/>
      <c r="D1053" s="108"/>
      <c r="E1053" s="109"/>
    </row>
    <row r="1054" spans="1:5">
      <c r="A1054" s="110"/>
      <c r="B1054" s="112" t="s">
        <v>1513</v>
      </c>
      <c r="C1054" s="227"/>
      <c r="D1054" s="108"/>
      <c r="E1054" s="109"/>
    </row>
    <row r="1055" spans="1:5">
      <c r="A1055" s="110"/>
      <c r="B1055" s="112" t="s">
        <v>937</v>
      </c>
      <c r="C1055" s="227"/>
      <c r="D1055" s="108"/>
      <c r="E1055" s="109"/>
    </row>
    <row r="1056" spans="1:5" ht="50">
      <c r="A1056" s="110"/>
      <c r="B1056" s="67" t="s">
        <v>1726</v>
      </c>
      <c r="C1056" s="227"/>
      <c r="D1056" s="108"/>
      <c r="E1056" s="109"/>
    </row>
    <row r="1057" spans="1:5">
      <c r="A1057" s="110"/>
      <c r="B1057" s="67"/>
      <c r="C1057" s="227"/>
      <c r="D1057" s="108"/>
      <c r="E1057" s="109"/>
    </row>
    <row r="1058" spans="1:5" ht="20">
      <c r="A1058" s="110"/>
      <c r="B1058" s="112" t="s">
        <v>329</v>
      </c>
      <c r="C1058" s="227"/>
      <c r="D1058" s="108"/>
      <c r="E1058" s="109"/>
    </row>
    <row r="1059" spans="1:5" ht="20">
      <c r="A1059" s="110"/>
      <c r="B1059" s="299" t="s">
        <v>330</v>
      </c>
      <c r="C1059" s="227"/>
      <c r="D1059" s="108"/>
      <c r="E1059" s="109"/>
    </row>
    <row r="1060" spans="1:5" ht="20">
      <c r="A1060" s="110"/>
      <c r="B1060" s="300" t="s">
        <v>331</v>
      </c>
      <c r="C1060" s="227"/>
      <c r="D1060" s="108"/>
      <c r="E1060" s="109"/>
    </row>
    <row r="1061" spans="1:5">
      <c r="A1061" s="110"/>
      <c r="B1061" s="112" t="s">
        <v>332</v>
      </c>
      <c r="C1061" s="227"/>
      <c r="D1061" s="108"/>
      <c r="E1061" s="109"/>
    </row>
    <row r="1062" spans="1:5">
      <c r="A1062" s="111"/>
      <c r="B1062" s="112" t="s">
        <v>333</v>
      </c>
      <c r="C1062" s="172"/>
      <c r="D1062" s="113"/>
      <c r="E1062" s="114"/>
    </row>
    <row r="1063" spans="1:5">
      <c r="A1063" s="111"/>
      <c r="B1063" s="300" t="s">
        <v>334</v>
      </c>
      <c r="C1063" s="172"/>
      <c r="D1063" s="113"/>
      <c r="E1063" s="114"/>
    </row>
    <row r="1064" spans="1:5" ht="20">
      <c r="A1064" s="111"/>
      <c r="B1064" s="301" t="s">
        <v>335</v>
      </c>
      <c r="C1064" s="172"/>
      <c r="D1064" s="113"/>
      <c r="E1064" s="114"/>
    </row>
    <row r="1065" spans="1:5" ht="20">
      <c r="A1065" s="111"/>
      <c r="B1065" s="301" t="s">
        <v>336</v>
      </c>
      <c r="C1065" s="172"/>
      <c r="D1065" s="113"/>
      <c r="E1065" s="114"/>
    </row>
    <row r="1066" spans="1:5">
      <c r="A1066" s="111"/>
      <c r="B1066" s="301" t="s">
        <v>337</v>
      </c>
      <c r="C1066" s="172"/>
      <c r="D1066" s="113"/>
      <c r="E1066" s="114"/>
    </row>
    <row r="1067" spans="1:5" ht="20">
      <c r="A1067" s="111"/>
      <c r="B1067" s="301" t="s">
        <v>338</v>
      </c>
      <c r="C1067" s="172"/>
      <c r="D1067" s="113"/>
      <c r="E1067" s="114"/>
    </row>
    <row r="1068" spans="1:5" ht="20">
      <c r="A1068" s="111"/>
      <c r="B1068" s="301" t="s">
        <v>339</v>
      </c>
      <c r="C1068" s="172"/>
      <c r="D1068" s="113"/>
      <c r="E1068" s="114"/>
    </row>
    <row r="1069" spans="1:5">
      <c r="A1069" s="111"/>
      <c r="B1069" s="301" t="s">
        <v>340</v>
      </c>
      <c r="C1069" s="172"/>
      <c r="D1069" s="113"/>
      <c r="E1069" s="114"/>
    </row>
    <row r="1070" spans="1:5" ht="20">
      <c r="A1070" s="111"/>
      <c r="B1070" s="301" t="s">
        <v>342</v>
      </c>
      <c r="C1070" s="172"/>
      <c r="D1070" s="113"/>
      <c r="E1070" s="114"/>
    </row>
    <row r="1071" spans="1:5">
      <c r="A1071" s="111"/>
      <c r="B1071" s="301" t="s">
        <v>459</v>
      </c>
      <c r="C1071" s="172"/>
      <c r="D1071" s="113"/>
      <c r="E1071" s="114"/>
    </row>
    <row r="1072" spans="1:5" ht="20">
      <c r="A1072" s="111"/>
      <c r="B1072" s="65" t="s">
        <v>863</v>
      </c>
      <c r="C1072" s="172"/>
      <c r="D1072" s="113"/>
      <c r="E1072" s="114"/>
    </row>
    <row r="1073" spans="1:5">
      <c r="A1073" s="115"/>
      <c r="B1073" s="296" t="s">
        <v>938</v>
      </c>
      <c r="C1073" s="252"/>
      <c r="D1073" s="118"/>
      <c r="E1073" s="119"/>
    </row>
    <row r="1075" spans="1:5" s="222" customFormat="1" ht="13">
      <c r="A1075" s="233" t="s">
        <v>1727</v>
      </c>
      <c r="B1075" s="234" t="s">
        <v>1728</v>
      </c>
      <c r="C1075" s="236"/>
      <c r="D1075" s="221"/>
      <c r="E1075" s="244"/>
    </row>
    <row r="1076" spans="1:5">
      <c r="A1076" s="189"/>
      <c r="B1076" s="190" t="s">
        <v>1695</v>
      </c>
      <c r="C1076" s="191"/>
      <c r="D1076" s="166"/>
      <c r="E1076" s="208"/>
    </row>
    <row r="1077" spans="1:5" ht="31.5">
      <c r="A1077" s="295" t="s">
        <v>1729</v>
      </c>
      <c r="B1077" s="66" t="s">
        <v>1730</v>
      </c>
      <c r="C1077" s="103">
        <v>12</v>
      </c>
      <c r="D1077" s="104"/>
      <c r="E1077" s="105">
        <f>C1077*D1077</f>
        <v>0</v>
      </c>
    </row>
    <row r="1078" spans="1:5" ht="20">
      <c r="A1078" s="106"/>
      <c r="B1078" s="65" t="s">
        <v>1109</v>
      </c>
      <c r="C1078" s="227"/>
      <c r="D1078" s="108"/>
      <c r="E1078" s="109"/>
    </row>
    <row r="1079" spans="1:5">
      <c r="A1079" s="110"/>
      <c r="B1079" s="65" t="s">
        <v>73</v>
      </c>
      <c r="C1079" s="227"/>
      <c r="D1079" s="108"/>
      <c r="E1079" s="109"/>
    </row>
    <row r="1080" spans="1:5">
      <c r="A1080" s="110"/>
      <c r="B1080" s="112" t="s">
        <v>1513</v>
      </c>
      <c r="C1080" s="227"/>
      <c r="D1080" s="108"/>
      <c r="E1080" s="109"/>
    </row>
    <row r="1081" spans="1:5">
      <c r="A1081" s="110"/>
      <c r="B1081" s="112" t="s">
        <v>937</v>
      </c>
      <c r="C1081" s="227"/>
      <c r="D1081" s="108"/>
      <c r="E1081" s="109"/>
    </row>
    <row r="1082" spans="1:5" ht="50">
      <c r="A1082" s="110"/>
      <c r="B1082" s="67" t="s">
        <v>1731</v>
      </c>
      <c r="C1082" s="227"/>
      <c r="D1082" s="108"/>
      <c r="E1082" s="109"/>
    </row>
    <row r="1083" spans="1:5">
      <c r="A1083" s="110"/>
      <c r="B1083" s="67"/>
      <c r="C1083" s="227"/>
      <c r="D1083" s="108"/>
      <c r="E1083" s="109"/>
    </row>
    <row r="1084" spans="1:5" ht="20">
      <c r="A1084" s="110"/>
      <c r="B1084" s="112" t="s">
        <v>329</v>
      </c>
      <c r="C1084" s="227"/>
      <c r="D1084" s="108"/>
      <c r="E1084" s="109"/>
    </row>
    <row r="1085" spans="1:5" ht="20">
      <c r="A1085" s="110"/>
      <c r="B1085" s="299" t="s">
        <v>330</v>
      </c>
      <c r="C1085" s="227"/>
      <c r="D1085" s="108"/>
      <c r="E1085" s="109"/>
    </row>
    <row r="1086" spans="1:5" ht="20">
      <c r="A1086" s="110"/>
      <c r="B1086" s="300" t="s">
        <v>331</v>
      </c>
      <c r="C1086" s="227"/>
      <c r="D1086" s="108"/>
      <c r="E1086" s="109"/>
    </row>
    <row r="1087" spans="1:5">
      <c r="A1087" s="110"/>
      <c r="B1087" s="112" t="s">
        <v>332</v>
      </c>
      <c r="C1087" s="227"/>
      <c r="D1087" s="108"/>
      <c r="E1087" s="109"/>
    </row>
    <row r="1088" spans="1:5">
      <c r="A1088" s="111"/>
      <c r="B1088" s="112" t="s">
        <v>333</v>
      </c>
      <c r="C1088" s="172"/>
      <c r="D1088" s="113"/>
      <c r="E1088" s="114"/>
    </row>
    <row r="1089" spans="1:5">
      <c r="A1089" s="111"/>
      <c r="B1089" s="300" t="s">
        <v>334</v>
      </c>
      <c r="C1089" s="172"/>
      <c r="D1089" s="113"/>
      <c r="E1089" s="114"/>
    </row>
    <row r="1090" spans="1:5" ht="20">
      <c r="A1090" s="111"/>
      <c r="B1090" s="301" t="s">
        <v>335</v>
      </c>
      <c r="C1090" s="172"/>
      <c r="D1090" s="113"/>
      <c r="E1090" s="114"/>
    </row>
    <row r="1091" spans="1:5" ht="20">
      <c r="A1091" s="111"/>
      <c r="B1091" s="301" t="s">
        <v>336</v>
      </c>
      <c r="C1091" s="172"/>
      <c r="D1091" s="113"/>
      <c r="E1091" s="114"/>
    </row>
    <row r="1092" spans="1:5">
      <c r="A1092" s="111"/>
      <c r="B1092" s="301" t="s">
        <v>337</v>
      </c>
      <c r="C1092" s="172"/>
      <c r="D1092" s="113"/>
      <c r="E1092" s="114"/>
    </row>
    <row r="1093" spans="1:5" ht="20">
      <c r="A1093" s="111"/>
      <c r="B1093" s="301" t="s">
        <v>338</v>
      </c>
      <c r="C1093" s="172"/>
      <c r="D1093" s="113"/>
      <c r="E1093" s="114"/>
    </row>
    <row r="1094" spans="1:5" ht="20">
      <c r="A1094" s="111"/>
      <c r="B1094" s="301" t="s">
        <v>339</v>
      </c>
      <c r="C1094" s="172"/>
      <c r="D1094" s="113"/>
      <c r="E1094" s="114"/>
    </row>
    <row r="1095" spans="1:5">
      <c r="A1095" s="111"/>
      <c r="B1095" s="301" t="s">
        <v>340</v>
      </c>
      <c r="C1095" s="172"/>
      <c r="D1095" s="113"/>
      <c r="E1095" s="114"/>
    </row>
    <row r="1096" spans="1:5" ht="20">
      <c r="A1096" s="111"/>
      <c r="B1096" s="301" t="s">
        <v>342</v>
      </c>
      <c r="C1096" s="172"/>
      <c r="D1096" s="113"/>
      <c r="E1096" s="114"/>
    </row>
    <row r="1097" spans="1:5">
      <c r="A1097" s="111"/>
      <c r="B1097" s="301" t="s">
        <v>459</v>
      </c>
      <c r="C1097" s="172"/>
      <c r="D1097" s="113"/>
      <c r="E1097" s="114"/>
    </row>
    <row r="1098" spans="1:5" ht="20">
      <c r="A1098" s="111"/>
      <c r="B1098" s="65" t="s">
        <v>863</v>
      </c>
      <c r="C1098" s="172"/>
      <c r="D1098" s="113"/>
      <c r="E1098" s="114"/>
    </row>
    <row r="1099" spans="1:5">
      <c r="A1099" s="115"/>
      <c r="B1099" s="296" t="s">
        <v>938</v>
      </c>
      <c r="C1099" s="252"/>
      <c r="D1099" s="118"/>
      <c r="E1099" s="119"/>
    </row>
    <row r="1100" spans="1:5" ht="31.5">
      <c r="A1100" s="295" t="s">
        <v>1732</v>
      </c>
      <c r="B1100" s="66" t="s">
        <v>1730</v>
      </c>
      <c r="C1100" s="103">
        <v>11</v>
      </c>
      <c r="D1100" s="104"/>
      <c r="E1100" s="105">
        <f>C1100*D1100</f>
        <v>0</v>
      </c>
    </row>
    <row r="1101" spans="1:5" ht="20">
      <c r="A1101" s="106"/>
      <c r="B1101" s="65" t="s">
        <v>1109</v>
      </c>
      <c r="C1101" s="227"/>
      <c r="D1101" s="108"/>
      <c r="E1101" s="109"/>
    </row>
    <row r="1102" spans="1:5">
      <c r="A1102" s="110"/>
      <c r="B1102" s="65" t="s">
        <v>73</v>
      </c>
      <c r="C1102" s="227"/>
      <c r="D1102" s="108"/>
      <c r="E1102" s="109"/>
    </row>
    <row r="1103" spans="1:5">
      <c r="A1103" s="110"/>
      <c r="B1103" s="112" t="s">
        <v>1513</v>
      </c>
      <c r="C1103" s="227"/>
      <c r="D1103" s="108"/>
      <c r="E1103" s="109"/>
    </row>
    <row r="1104" spans="1:5">
      <c r="A1104" s="110"/>
      <c r="B1104" s="112" t="s">
        <v>937</v>
      </c>
      <c r="C1104" s="227"/>
      <c r="D1104" s="108"/>
      <c r="E1104" s="109"/>
    </row>
    <row r="1105" spans="1:5" ht="50">
      <c r="A1105" s="110"/>
      <c r="B1105" s="67" t="s">
        <v>1731</v>
      </c>
      <c r="C1105" s="227"/>
      <c r="D1105" s="108"/>
      <c r="E1105" s="109"/>
    </row>
    <row r="1106" spans="1:5">
      <c r="A1106" s="110"/>
      <c r="B1106" s="67"/>
      <c r="C1106" s="227"/>
      <c r="D1106" s="108"/>
      <c r="E1106" s="109"/>
    </row>
    <row r="1107" spans="1:5" ht="20">
      <c r="A1107" s="110"/>
      <c r="B1107" s="112" t="s">
        <v>329</v>
      </c>
      <c r="C1107" s="227"/>
      <c r="D1107" s="108"/>
      <c r="E1107" s="109"/>
    </row>
    <row r="1108" spans="1:5" ht="20">
      <c r="A1108" s="110"/>
      <c r="B1108" s="299" t="s">
        <v>330</v>
      </c>
      <c r="C1108" s="227"/>
      <c r="D1108" s="108"/>
      <c r="E1108" s="109"/>
    </row>
    <row r="1109" spans="1:5" ht="20">
      <c r="A1109" s="110"/>
      <c r="B1109" s="300" t="s">
        <v>331</v>
      </c>
      <c r="C1109" s="227"/>
      <c r="D1109" s="108"/>
      <c r="E1109" s="109"/>
    </row>
    <row r="1110" spans="1:5">
      <c r="A1110" s="110"/>
      <c r="B1110" s="112" t="s">
        <v>332</v>
      </c>
      <c r="C1110" s="227"/>
      <c r="D1110" s="108"/>
      <c r="E1110" s="109"/>
    </row>
    <row r="1111" spans="1:5">
      <c r="A1111" s="111"/>
      <c r="B1111" s="112" t="s">
        <v>333</v>
      </c>
      <c r="C1111" s="172"/>
      <c r="D1111" s="113"/>
      <c r="E1111" s="114"/>
    </row>
    <row r="1112" spans="1:5">
      <c r="A1112" s="111"/>
      <c r="B1112" s="300" t="s">
        <v>334</v>
      </c>
      <c r="C1112" s="172"/>
      <c r="D1112" s="113"/>
      <c r="E1112" s="114"/>
    </row>
    <row r="1113" spans="1:5" ht="20">
      <c r="A1113" s="111"/>
      <c r="B1113" s="301" t="s">
        <v>335</v>
      </c>
      <c r="C1113" s="172"/>
      <c r="D1113" s="113"/>
      <c r="E1113" s="114"/>
    </row>
    <row r="1114" spans="1:5" ht="20">
      <c r="A1114" s="111"/>
      <c r="B1114" s="301" t="s">
        <v>336</v>
      </c>
      <c r="C1114" s="172"/>
      <c r="D1114" s="113"/>
      <c r="E1114" s="114"/>
    </row>
    <row r="1115" spans="1:5">
      <c r="A1115" s="111"/>
      <c r="B1115" s="301" t="s">
        <v>337</v>
      </c>
      <c r="C1115" s="172"/>
      <c r="D1115" s="113"/>
      <c r="E1115" s="114"/>
    </row>
    <row r="1116" spans="1:5" ht="20">
      <c r="A1116" s="111"/>
      <c r="B1116" s="301" t="s">
        <v>338</v>
      </c>
      <c r="C1116" s="172"/>
      <c r="D1116" s="113"/>
      <c r="E1116" s="114"/>
    </row>
    <row r="1117" spans="1:5" ht="20">
      <c r="A1117" s="111"/>
      <c r="B1117" s="301" t="s">
        <v>339</v>
      </c>
      <c r="C1117" s="172"/>
      <c r="D1117" s="113"/>
      <c r="E1117" s="114"/>
    </row>
    <row r="1118" spans="1:5">
      <c r="A1118" s="111"/>
      <c r="B1118" s="301" t="s">
        <v>340</v>
      </c>
      <c r="C1118" s="172"/>
      <c r="D1118" s="113"/>
      <c r="E1118" s="114"/>
    </row>
    <row r="1119" spans="1:5" ht="20">
      <c r="A1119" s="111"/>
      <c r="B1119" s="301" t="s">
        <v>342</v>
      </c>
      <c r="C1119" s="172"/>
      <c r="D1119" s="113"/>
      <c r="E1119" s="114"/>
    </row>
    <row r="1120" spans="1:5">
      <c r="A1120" s="111"/>
      <c r="B1120" s="301" t="s">
        <v>459</v>
      </c>
      <c r="C1120" s="172"/>
      <c r="D1120" s="113"/>
      <c r="E1120" s="114"/>
    </row>
    <row r="1121" spans="1:5" ht="20">
      <c r="A1121" s="111"/>
      <c r="B1121" s="65" t="s">
        <v>863</v>
      </c>
      <c r="C1121" s="172"/>
      <c r="D1121" s="113"/>
      <c r="E1121" s="114"/>
    </row>
    <row r="1122" spans="1:5">
      <c r="A1122" s="115"/>
      <c r="B1122" s="296" t="s">
        <v>938</v>
      </c>
      <c r="C1122" s="252"/>
      <c r="D1122" s="118"/>
      <c r="E1122" s="119"/>
    </row>
    <row r="1124" spans="1:5" s="222" customFormat="1" ht="13">
      <c r="A1124" s="233" t="s">
        <v>1733</v>
      </c>
      <c r="B1124" s="234" t="s">
        <v>1734</v>
      </c>
      <c r="C1124" s="236"/>
      <c r="D1124" s="221"/>
      <c r="E1124" s="244"/>
    </row>
    <row r="1125" spans="1:5">
      <c r="A1125" s="189"/>
      <c r="B1125" s="190" t="s">
        <v>1695</v>
      </c>
      <c r="C1125" s="191"/>
      <c r="D1125" s="166"/>
      <c r="E1125" s="208"/>
    </row>
    <row r="1126" spans="1:5" ht="31.5">
      <c r="A1126" s="295" t="s">
        <v>1735</v>
      </c>
      <c r="B1126" s="66" t="s">
        <v>1736</v>
      </c>
      <c r="C1126" s="103">
        <v>3</v>
      </c>
      <c r="D1126" s="104"/>
      <c r="E1126" s="105">
        <f>C1126*D1126</f>
        <v>0</v>
      </c>
    </row>
    <row r="1127" spans="1:5" ht="20">
      <c r="A1127" s="106"/>
      <c r="B1127" s="65" t="s">
        <v>1109</v>
      </c>
      <c r="C1127" s="227"/>
      <c r="D1127" s="108"/>
      <c r="E1127" s="109"/>
    </row>
    <row r="1128" spans="1:5">
      <c r="A1128" s="110"/>
      <c r="B1128" s="65" t="s">
        <v>73</v>
      </c>
      <c r="C1128" s="227"/>
      <c r="D1128" s="108"/>
      <c r="E1128" s="109"/>
    </row>
    <row r="1129" spans="1:5">
      <c r="A1129" s="110"/>
      <c r="B1129" s="112" t="s">
        <v>1513</v>
      </c>
      <c r="C1129" s="227"/>
      <c r="D1129" s="108"/>
      <c r="E1129" s="109"/>
    </row>
    <row r="1130" spans="1:5">
      <c r="A1130" s="110"/>
      <c r="B1130" s="112" t="s">
        <v>937</v>
      </c>
      <c r="C1130" s="227"/>
      <c r="D1130" s="108"/>
      <c r="E1130" s="109"/>
    </row>
    <row r="1131" spans="1:5" ht="50">
      <c r="A1131" s="110"/>
      <c r="B1131" s="67" t="s">
        <v>1737</v>
      </c>
      <c r="C1131" s="227"/>
      <c r="D1131" s="108"/>
      <c r="E1131" s="109"/>
    </row>
    <row r="1132" spans="1:5">
      <c r="A1132" s="110"/>
      <c r="B1132" s="67"/>
      <c r="C1132" s="227"/>
      <c r="D1132" s="108"/>
      <c r="E1132" s="109"/>
    </row>
    <row r="1133" spans="1:5" ht="20">
      <c r="A1133" s="110"/>
      <c r="B1133" s="112" t="s">
        <v>329</v>
      </c>
      <c r="C1133" s="227"/>
      <c r="D1133" s="108"/>
      <c r="E1133" s="109"/>
    </row>
    <row r="1134" spans="1:5" ht="20">
      <c r="A1134" s="110"/>
      <c r="B1134" s="299" t="s">
        <v>330</v>
      </c>
      <c r="C1134" s="227"/>
      <c r="D1134" s="108"/>
      <c r="E1134" s="109"/>
    </row>
    <row r="1135" spans="1:5" ht="20">
      <c r="A1135" s="110"/>
      <c r="B1135" s="300" t="s">
        <v>331</v>
      </c>
      <c r="C1135" s="227"/>
      <c r="D1135" s="108"/>
      <c r="E1135" s="109"/>
    </row>
    <row r="1136" spans="1:5">
      <c r="A1136" s="110"/>
      <c r="B1136" s="112" t="s">
        <v>332</v>
      </c>
      <c r="C1136" s="227"/>
      <c r="D1136" s="108"/>
      <c r="E1136" s="109"/>
    </row>
    <row r="1137" spans="1:5">
      <c r="A1137" s="111"/>
      <c r="B1137" s="112" t="s">
        <v>333</v>
      </c>
      <c r="C1137" s="172"/>
      <c r="D1137" s="113"/>
      <c r="E1137" s="114"/>
    </row>
    <row r="1138" spans="1:5">
      <c r="A1138" s="111"/>
      <c r="B1138" s="300" t="s">
        <v>334</v>
      </c>
      <c r="C1138" s="172"/>
      <c r="D1138" s="113"/>
      <c r="E1138" s="114"/>
    </row>
    <row r="1139" spans="1:5" ht="20">
      <c r="A1139" s="111"/>
      <c r="B1139" s="301" t="s">
        <v>335</v>
      </c>
      <c r="C1139" s="172"/>
      <c r="D1139" s="113"/>
      <c r="E1139" s="114"/>
    </row>
    <row r="1140" spans="1:5" ht="20">
      <c r="A1140" s="111"/>
      <c r="B1140" s="301" t="s">
        <v>336</v>
      </c>
      <c r="C1140" s="172"/>
      <c r="D1140" s="113"/>
      <c r="E1140" s="114"/>
    </row>
    <row r="1141" spans="1:5">
      <c r="A1141" s="111"/>
      <c r="B1141" s="301" t="s">
        <v>337</v>
      </c>
      <c r="C1141" s="172"/>
      <c r="D1141" s="113"/>
      <c r="E1141" s="114"/>
    </row>
    <row r="1142" spans="1:5" ht="20">
      <c r="A1142" s="111"/>
      <c r="B1142" s="301" t="s">
        <v>338</v>
      </c>
      <c r="C1142" s="172"/>
      <c r="D1142" s="113"/>
      <c r="E1142" s="114"/>
    </row>
    <row r="1143" spans="1:5" ht="20">
      <c r="A1143" s="111"/>
      <c r="B1143" s="301" t="s">
        <v>339</v>
      </c>
      <c r="C1143" s="172"/>
      <c r="D1143" s="113"/>
      <c r="E1143" s="114"/>
    </row>
    <row r="1144" spans="1:5">
      <c r="A1144" s="111"/>
      <c r="B1144" s="301" t="s">
        <v>340</v>
      </c>
      <c r="C1144" s="172"/>
      <c r="D1144" s="113"/>
      <c r="E1144" s="114"/>
    </row>
    <row r="1145" spans="1:5" ht="20">
      <c r="A1145" s="111"/>
      <c r="B1145" s="301" t="s">
        <v>342</v>
      </c>
      <c r="C1145" s="172"/>
      <c r="D1145" s="113"/>
      <c r="E1145" s="114"/>
    </row>
    <row r="1146" spans="1:5">
      <c r="A1146" s="111"/>
      <c r="B1146" s="301" t="s">
        <v>459</v>
      </c>
      <c r="C1146" s="172"/>
      <c r="D1146" s="113"/>
      <c r="E1146" s="114"/>
    </row>
    <row r="1147" spans="1:5" ht="20">
      <c r="A1147" s="111"/>
      <c r="B1147" s="65" t="s">
        <v>863</v>
      </c>
      <c r="C1147" s="172"/>
      <c r="D1147" s="113"/>
      <c r="E1147" s="114"/>
    </row>
    <row r="1148" spans="1:5">
      <c r="A1148" s="115"/>
      <c r="B1148" s="296" t="s">
        <v>938</v>
      </c>
      <c r="C1148" s="252"/>
      <c r="D1148" s="118"/>
      <c r="E1148" s="119"/>
    </row>
    <row r="1149" spans="1:5" ht="31.5">
      <c r="A1149" s="295" t="s">
        <v>2546</v>
      </c>
      <c r="B1149" s="66" t="s">
        <v>1736</v>
      </c>
      <c r="C1149" s="103">
        <v>3</v>
      </c>
      <c r="D1149" s="104"/>
      <c r="E1149" s="105">
        <f>C1149*D1149</f>
        <v>0</v>
      </c>
    </row>
    <row r="1150" spans="1:5" ht="20">
      <c r="A1150" s="106"/>
      <c r="B1150" s="65" t="s">
        <v>1109</v>
      </c>
      <c r="C1150" s="227"/>
      <c r="D1150" s="108"/>
      <c r="E1150" s="109"/>
    </row>
    <row r="1151" spans="1:5">
      <c r="A1151" s="110"/>
      <c r="B1151" s="65" t="s">
        <v>73</v>
      </c>
      <c r="C1151" s="227"/>
      <c r="D1151" s="108"/>
      <c r="E1151" s="109"/>
    </row>
    <row r="1152" spans="1:5">
      <c r="A1152" s="110"/>
      <c r="B1152" s="112" t="s">
        <v>1513</v>
      </c>
      <c r="C1152" s="227"/>
      <c r="D1152" s="108"/>
      <c r="E1152" s="109"/>
    </row>
    <row r="1153" spans="1:5">
      <c r="A1153" s="110"/>
      <c r="B1153" s="112" t="s">
        <v>937</v>
      </c>
      <c r="C1153" s="227"/>
      <c r="D1153" s="108"/>
      <c r="E1153" s="109"/>
    </row>
    <row r="1154" spans="1:5" ht="50">
      <c r="A1154" s="110"/>
      <c r="B1154" s="67" t="s">
        <v>1737</v>
      </c>
      <c r="C1154" s="227"/>
      <c r="D1154" s="108"/>
      <c r="E1154" s="109"/>
    </row>
    <row r="1155" spans="1:5">
      <c r="A1155" s="110"/>
      <c r="B1155" s="67"/>
      <c r="C1155" s="227"/>
      <c r="D1155" s="108"/>
      <c r="E1155" s="109"/>
    </row>
    <row r="1156" spans="1:5" ht="20">
      <c r="A1156" s="110"/>
      <c r="B1156" s="112" t="s">
        <v>329</v>
      </c>
      <c r="C1156" s="227"/>
      <c r="D1156" s="108"/>
      <c r="E1156" s="109"/>
    </row>
    <row r="1157" spans="1:5" ht="20">
      <c r="A1157" s="110"/>
      <c r="B1157" s="299" t="s">
        <v>330</v>
      </c>
      <c r="C1157" s="227"/>
      <c r="D1157" s="108"/>
      <c r="E1157" s="109"/>
    </row>
    <row r="1158" spans="1:5" ht="20">
      <c r="A1158" s="110"/>
      <c r="B1158" s="300" t="s">
        <v>331</v>
      </c>
      <c r="C1158" s="227"/>
      <c r="D1158" s="108"/>
      <c r="E1158" s="109"/>
    </row>
    <row r="1159" spans="1:5">
      <c r="A1159" s="110"/>
      <c r="B1159" s="112" t="s">
        <v>332</v>
      </c>
      <c r="C1159" s="227"/>
      <c r="D1159" s="108"/>
      <c r="E1159" s="109"/>
    </row>
    <row r="1160" spans="1:5">
      <c r="A1160" s="111"/>
      <c r="B1160" s="112" t="s">
        <v>333</v>
      </c>
      <c r="C1160" s="172"/>
      <c r="D1160" s="113"/>
      <c r="E1160" s="114"/>
    </row>
    <row r="1161" spans="1:5">
      <c r="A1161" s="111"/>
      <c r="B1161" s="300" t="s">
        <v>334</v>
      </c>
      <c r="C1161" s="172"/>
      <c r="D1161" s="113"/>
      <c r="E1161" s="114"/>
    </row>
    <row r="1162" spans="1:5" ht="20">
      <c r="A1162" s="111"/>
      <c r="B1162" s="301" t="s">
        <v>335</v>
      </c>
      <c r="C1162" s="172"/>
      <c r="D1162" s="113"/>
      <c r="E1162" s="114"/>
    </row>
    <row r="1163" spans="1:5" ht="20">
      <c r="A1163" s="111"/>
      <c r="B1163" s="301" t="s">
        <v>336</v>
      </c>
      <c r="C1163" s="172"/>
      <c r="D1163" s="113"/>
      <c r="E1163" s="114"/>
    </row>
    <row r="1164" spans="1:5">
      <c r="A1164" s="111"/>
      <c r="B1164" s="301" t="s">
        <v>337</v>
      </c>
      <c r="C1164" s="172"/>
      <c r="D1164" s="113"/>
      <c r="E1164" s="114"/>
    </row>
    <row r="1165" spans="1:5" ht="20">
      <c r="A1165" s="111"/>
      <c r="B1165" s="301" t="s">
        <v>338</v>
      </c>
      <c r="C1165" s="172"/>
      <c r="D1165" s="113"/>
      <c r="E1165" s="114"/>
    </row>
    <row r="1166" spans="1:5" ht="20">
      <c r="A1166" s="111"/>
      <c r="B1166" s="301" t="s">
        <v>339</v>
      </c>
      <c r="C1166" s="172"/>
      <c r="D1166" s="113"/>
      <c r="E1166" s="114"/>
    </row>
    <row r="1167" spans="1:5">
      <c r="A1167" s="111"/>
      <c r="B1167" s="301" t="s">
        <v>340</v>
      </c>
      <c r="C1167" s="172"/>
      <c r="D1167" s="113"/>
      <c r="E1167" s="114"/>
    </row>
    <row r="1168" spans="1:5" ht="20">
      <c r="A1168" s="111"/>
      <c r="B1168" s="301" t="s">
        <v>342</v>
      </c>
      <c r="C1168" s="172"/>
      <c r="D1168" s="113"/>
      <c r="E1168" s="114"/>
    </row>
    <row r="1169" spans="1:5">
      <c r="A1169" s="111"/>
      <c r="B1169" s="301" t="s">
        <v>459</v>
      </c>
      <c r="C1169" s="172"/>
      <c r="D1169" s="113"/>
      <c r="E1169" s="114"/>
    </row>
    <row r="1170" spans="1:5" ht="20">
      <c r="A1170" s="111"/>
      <c r="B1170" s="65" t="s">
        <v>863</v>
      </c>
      <c r="C1170" s="172"/>
      <c r="D1170" s="113"/>
      <c r="E1170" s="114"/>
    </row>
    <row r="1171" spans="1:5">
      <c r="A1171" s="115"/>
      <c r="B1171" s="296" t="s">
        <v>938</v>
      </c>
      <c r="C1171" s="252"/>
      <c r="D1171" s="118"/>
      <c r="E1171" s="119"/>
    </row>
    <row r="1173" spans="1:5" ht="13">
      <c r="A1173" s="200"/>
      <c r="B1173" s="302"/>
      <c r="C1173" s="201"/>
      <c r="D1173" s="171" t="s">
        <v>600</v>
      </c>
      <c r="E1173" s="212">
        <f>SUM(E164:E1172)</f>
        <v>0</v>
      </c>
    </row>
  </sheetData>
  <sheetProtection password="E982" sheet="1" objects="1" scenarios="1"/>
  <printOptions horizontalCentered="1"/>
  <pageMargins left="0.15748031496062992" right="0.15748031496062992" top="0.74803149606299213" bottom="0.62992125984251968" header="0.31496062992125984" footer="0.31496062992125984"/>
  <pageSetup paperSize="9" orientation="portrait" r:id="rId1"/>
  <headerFooter>
    <oddHeader>&amp;L&amp;8&amp;K00-038UKCLJ-Hospital&amp;C&amp;8 &amp;K00-0411.3 NAČRT POHIŠTVENE OPREMEHospital - Trakt A&amp;R&amp;8&amp;K00-035API ARHITEKTI  d.o.o.Barjanska 62, 1000 Ljubljana</oddHeader>
    <oddFooter>&amp;L&amp;8&amp;K00-047PZI (projektna dokumentacija za izvedbo gradnje)&amp;C&amp;8&amp;K00-048Stran &amp;P od &amp;N&amp;R&amp;7&amp;K00-044API-907/1421-OP&amp;P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2:G638"/>
  <sheetViews>
    <sheetView topLeftCell="A611" workbookViewId="0">
      <selection activeCell="B631" sqref="B631"/>
    </sheetView>
  </sheetViews>
  <sheetFormatPr defaultColWidth="8.7265625" defaultRowHeight="12.5"/>
  <cols>
    <col min="1" max="1" width="11.81640625" style="79" customWidth="1"/>
    <col min="2" max="2" width="57.54296875" style="79" customWidth="1"/>
    <col min="3" max="3" width="4.453125" style="88" customWidth="1"/>
    <col min="4" max="4" width="15.54296875" style="154" customWidth="1"/>
    <col min="5" max="5" width="10.1796875" style="79" customWidth="1"/>
    <col min="6" max="8" width="8.7265625" style="154"/>
    <col min="9" max="9" width="8.7265625" style="154" customWidth="1"/>
    <col min="10" max="16384" width="8.7265625" style="154"/>
  </cols>
  <sheetData>
    <row r="2" spans="1:5" s="157" customFormat="1">
      <c r="A2" s="173"/>
      <c r="B2" s="174" t="s">
        <v>1122</v>
      </c>
      <c r="C2" s="250"/>
      <c r="D2" s="245"/>
      <c r="E2" s="247"/>
    </row>
    <row r="3" spans="1:5" s="157" customFormat="1">
      <c r="A3" s="307"/>
      <c r="B3" s="308" t="s">
        <v>146</v>
      </c>
      <c r="C3" s="107"/>
      <c r="D3" s="303"/>
      <c r="E3" s="305"/>
    </row>
    <row r="4" spans="1:5" s="157" customFormat="1">
      <c r="A4" s="307"/>
      <c r="B4" s="309" t="s">
        <v>199</v>
      </c>
      <c r="C4" s="107"/>
      <c r="D4" s="303"/>
      <c r="E4" s="305"/>
    </row>
    <row r="5" spans="1:5" s="157" customFormat="1">
      <c r="A5" s="310"/>
      <c r="B5" s="311" t="s">
        <v>917</v>
      </c>
      <c r="C5" s="117"/>
      <c r="D5" s="304"/>
      <c r="E5" s="306"/>
    </row>
    <row r="7" spans="1:5">
      <c r="C7" s="184" t="s">
        <v>0</v>
      </c>
      <c r="D7" s="220" t="s">
        <v>559</v>
      </c>
      <c r="E7" s="243" t="s">
        <v>560</v>
      </c>
    </row>
    <row r="8" spans="1:5" ht="13">
      <c r="A8" s="185" t="s">
        <v>1836</v>
      </c>
      <c r="B8" s="186" t="s">
        <v>1837</v>
      </c>
      <c r="C8" s="187"/>
      <c r="D8" s="164"/>
      <c r="E8" s="187"/>
    </row>
    <row r="9" spans="1:5" ht="13">
      <c r="A9" s="185"/>
      <c r="B9" s="186" t="s">
        <v>1510</v>
      </c>
      <c r="C9" s="188"/>
      <c r="D9" s="164"/>
      <c r="E9" s="207"/>
    </row>
    <row r="10" spans="1:5" ht="42">
      <c r="A10" s="102" t="s">
        <v>1130</v>
      </c>
      <c r="B10" s="66" t="s">
        <v>1840</v>
      </c>
      <c r="C10" s="103">
        <v>14</v>
      </c>
      <c r="D10" s="104"/>
      <c r="E10" s="105">
        <f>C10*D10</f>
        <v>0</v>
      </c>
    </row>
    <row r="11" spans="1:5" ht="50">
      <c r="A11" s="106"/>
      <c r="B11" s="65" t="s">
        <v>1838</v>
      </c>
      <c r="C11" s="107"/>
      <c r="D11" s="108"/>
      <c r="E11" s="109"/>
    </row>
    <row r="12" spans="1:5">
      <c r="A12" s="110"/>
      <c r="B12" s="65" t="s">
        <v>73</v>
      </c>
      <c r="C12" s="107"/>
      <c r="D12" s="108"/>
      <c r="E12" s="109"/>
    </row>
    <row r="13" spans="1:5">
      <c r="A13" s="111"/>
      <c r="B13" s="68" t="s">
        <v>1126</v>
      </c>
      <c r="C13" s="85"/>
      <c r="D13" s="113"/>
      <c r="E13" s="114"/>
    </row>
    <row r="14" spans="1:5" ht="40">
      <c r="A14" s="111"/>
      <c r="B14" s="67" t="s">
        <v>1839</v>
      </c>
      <c r="C14" s="85"/>
      <c r="D14" s="113"/>
      <c r="E14" s="114"/>
    </row>
    <row r="15" spans="1:5">
      <c r="A15" s="111"/>
      <c r="B15" s="112" t="s">
        <v>1513</v>
      </c>
      <c r="C15" s="85"/>
      <c r="D15" s="113"/>
      <c r="E15" s="114"/>
    </row>
    <row r="16" spans="1:5">
      <c r="A16" s="111"/>
      <c r="B16" s="112" t="s">
        <v>1514</v>
      </c>
      <c r="C16" s="85"/>
      <c r="D16" s="113"/>
      <c r="E16" s="114"/>
    </row>
    <row r="17" spans="1:5">
      <c r="A17" s="111"/>
      <c r="B17" s="67" t="s">
        <v>1129</v>
      </c>
      <c r="C17" s="85"/>
      <c r="D17" s="113"/>
      <c r="E17" s="114"/>
    </row>
    <row r="18" spans="1:5">
      <c r="A18" s="111"/>
      <c r="B18" s="65" t="s">
        <v>1068</v>
      </c>
      <c r="C18" s="85"/>
      <c r="D18" s="113"/>
      <c r="E18" s="114"/>
    </row>
    <row r="19" spans="1:5">
      <c r="A19" s="115"/>
      <c r="B19" s="116" t="s">
        <v>938</v>
      </c>
      <c r="C19" s="117"/>
      <c r="D19" s="118"/>
      <c r="E19" s="119"/>
    </row>
    <row r="20" spans="1:5" ht="42">
      <c r="A20" s="102" t="s">
        <v>1125</v>
      </c>
      <c r="B20" s="66" t="s">
        <v>1840</v>
      </c>
      <c r="C20" s="103">
        <v>13</v>
      </c>
      <c r="D20" s="104"/>
      <c r="E20" s="105">
        <f>C20*D20</f>
        <v>0</v>
      </c>
    </row>
    <row r="21" spans="1:5" ht="50">
      <c r="A21" s="106"/>
      <c r="B21" s="65" t="s">
        <v>1838</v>
      </c>
      <c r="C21" s="107"/>
      <c r="D21" s="108"/>
      <c r="E21" s="109"/>
    </row>
    <row r="22" spans="1:5">
      <c r="A22" s="110"/>
      <c r="B22" s="65" t="s">
        <v>73</v>
      </c>
      <c r="C22" s="107"/>
      <c r="D22" s="108"/>
      <c r="E22" s="109"/>
    </row>
    <row r="23" spans="1:5">
      <c r="A23" s="111"/>
      <c r="B23" s="68" t="s">
        <v>1126</v>
      </c>
      <c r="C23" s="85"/>
      <c r="D23" s="113"/>
      <c r="E23" s="114"/>
    </row>
    <row r="24" spans="1:5" ht="40">
      <c r="A24" s="111"/>
      <c r="B24" s="67" t="s">
        <v>1127</v>
      </c>
      <c r="C24" s="85"/>
      <c r="D24" s="113"/>
      <c r="E24" s="114"/>
    </row>
    <row r="25" spans="1:5" ht="30">
      <c r="A25" s="111"/>
      <c r="B25" s="67" t="s">
        <v>1128</v>
      </c>
      <c r="C25" s="85"/>
      <c r="D25" s="113"/>
      <c r="E25" s="114"/>
    </row>
    <row r="26" spans="1:5">
      <c r="A26" s="111"/>
      <c r="B26" s="112" t="s">
        <v>1513</v>
      </c>
      <c r="C26" s="85"/>
      <c r="D26" s="113"/>
      <c r="E26" s="114"/>
    </row>
    <row r="27" spans="1:5">
      <c r="A27" s="111"/>
      <c r="B27" s="112" t="s">
        <v>1514</v>
      </c>
      <c r="C27" s="85"/>
      <c r="D27" s="113"/>
      <c r="E27" s="114"/>
    </row>
    <row r="28" spans="1:5">
      <c r="A28" s="111"/>
      <c r="B28" s="67" t="s">
        <v>1129</v>
      </c>
      <c r="C28" s="85"/>
      <c r="D28" s="113"/>
      <c r="E28" s="114"/>
    </row>
    <row r="29" spans="1:5">
      <c r="A29" s="111"/>
      <c r="B29" s="65" t="s">
        <v>1068</v>
      </c>
      <c r="C29" s="85"/>
      <c r="D29" s="113"/>
      <c r="E29" s="114"/>
    </row>
    <row r="30" spans="1:5">
      <c r="A30" s="115"/>
      <c r="B30" s="116" t="s">
        <v>938</v>
      </c>
      <c r="C30" s="117"/>
      <c r="D30" s="118"/>
      <c r="E30" s="119"/>
    </row>
    <row r="31" spans="1:5" ht="21">
      <c r="A31" s="102" t="s">
        <v>1131</v>
      </c>
      <c r="B31" s="66" t="s">
        <v>1842</v>
      </c>
      <c r="C31" s="103">
        <v>6</v>
      </c>
      <c r="D31" s="104"/>
      <c r="E31" s="105">
        <f>C31*D31</f>
        <v>0</v>
      </c>
    </row>
    <row r="32" spans="1:5" ht="70">
      <c r="A32" s="106"/>
      <c r="B32" s="65" t="s">
        <v>1843</v>
      </c>
      <c r="C32" s="107"/>
      <c r="D32" s="108"/>
      <c r="E32" s="109"/>
    </row>
    <row r="33" spans="1:5">
      <c r="A33" s="110"/>
      <c r="B33" s="65" t="s">
        <v>73</v>
      </c>
      <c r="C33" s="107"/>
      <c r="D33" s="108"/>
      <c r="E33" s="109"/>
    </row>
    <row r="34" spans="1:5">
      <c r="A34" s="111"/>
      <c r="B34" s="68" t="s">
        <v>1126</v>
      </c>
      <c r="C34" s="85"/>
      <c r="D34" s="113"/>
      <c r="E34" s="114"/>
    </row>
    <row r="35" spans="1:5" ht="80">
      <c r="A35" s="111"/>
      <c r="B35" s="67" t="s">
        <v>1841</v>
      </c>
      <c r="C35" s="85"/>
      <c r="D35" s="113"/>
      <c r="E35" s="114"/>
    </row>
    <row r="36" spans="1:5">
      <c r="A36" s="111"/>
      <c r="B36" s="67" t="s">
        <v>1132</v>
      </c>
      <c r="C36" s="85"/>
      <c r="D36" s="113"/>
      <c r="E36" s="114"/>
    </row>
    <row r="37" spans="1:5">
      <c r="A37" s="111"/>
      <c r="B37" s="112" t="s">
        <v>1513</v>
      </c>
      <c r="C37" s="85"/>
      <c r="D37" s="113"/>
      <c r="E37" s="114"/>
    </row>
    <row r="38" spans="1:5">
      <c r="A38" s="111"/>
      <c r="B38" s="112" t="s">
        <v>1514</v>
      </c>
      <c r="C38" s="85"/>
      <c r="D38" s="113"/>
      <c r="E38" s="114"/>
    </row>
    <row r="39" spans="1:5">
      <c r="A39" s="111"/>
      <c r="B39" s="65" t="s">
        <v>1068</v>
      </c>
      <c r="C39" s="85"/>
      <c r="D39" s="113"/>
      <c r="E39" s="114"/>
    </row>
    <row r="40" spans="1:5">
      <c r="A40" s="115"/>
      <c r="B40" s="116" t="s">
        <v>938</v>
      </c>
      <c r="C40" s="117"/>
      <c r="D40" s="118"/>
      <c r="E40" s="119"/>
    </row>
    <row r="41" spans="1:5">
      <c r="A41" s="102" t="s">
        <v>1133</v>
      </c>
      <c r="B41" s="66" t="s">
        <v>1844</v>
      </c>
      <c r="C41" s="103">
        <v>6</v>
      </c>
      <c r="D41" s="104"/>
      <c r="E41" s="105">
        <f>C41*D41</f>
        <v>0</v>
      </c>
    </row>
    <row r="42" spans="1:5" ht="70">
      <c r="A42" s="106"/>
      <c r="B42" s="65" t="s">
        <v>1843</v>
      </c>
      <c r="C42" s="107"/>
      <c r="D42" s="108"/>
      <c r="E42" s="109"/>
    </row>
    <row r="43" spans="1:5">
      <c r="A43" s="110"/>
      <c r="B43" s="65" t="s">
        <v>73</v>
      </c>
      <c r="C43" s="107"/>
      <c r="D43" s="108"/>
      <c r="E43" s="109"/>
    </row>
    <row r="44" spans="1:5">
      <c r="A44" s="111"/>
      <c r="B44" s="68" t="s">
        <v>1126</v>
      </c>
      <c r="C44" s="85"/>
      <c r="D44" s="113"/>
      <c r="E44" s="114"/>
    </row>
    <row r="45" spans="1:5" ht="90">
      <c r="A45" s="111"/>
      <c r="B45" s="67" t="s">
        <v>1845</v>
      </c>
      <c r="C45" s="85"/>
      <c r="D45" s="113"/>
      <c r="E45" s="114"/>
    </row>
    <row r="46" spans="1:5">
      <c r="A46" s="111"/>
      <c r="B46" s="67" t="s">
        <v>1132</v>
      </c>
      <c r="C46" s="85"/>
      <c r="D46" s="113"/>
      <c r="E46" s="114"/>
    </row>
    <row r="47" spans="1:5">
      <c r="A47" s="111"/>
      <c r="B47" s="112" t="s">
        <v>1513</v>
      </c>
      <c r="C47" s="85"/>
      <c r="D47" s="113"/>
      <c r="E47" s="114"/>
    </row>
    <row r="48" spans="1:5">
      <c r="A48" s="111"/>
      <c r="B48" s="112" t="s">
        <v>1514</v>
      </c>
      <c r="C48" s="85"/>
      <c r="D48" s="113"/>
      <c r="E48" s="114"/>
    </row>
    <row r="49" spans="1:5">
      <c r="A49" s="111"/>
      <c r="B49" s="65" t="s">
        <v>1068</v>
      </c>
      <c r="C49" s="85"/>
      <c r="D49" s="113"/>
      <c r="E49" s="114"/>
    </row>
    <row r="50" spans="1:5">
      <c r="A50" s="115"/>
      <c r="B50" s="116" t="s">
        <v>938</v>
      </c>
      <c r="C50" s="117"/>
      <c r="D50" s="118"/>
      <c r="E50" s="119"/>
    </row>
    <row r="51" spans="1:5" ht="21">
      <c r="A51" s="102" t="s">
        <v>1136</v>
      </c>
      <c r="B51" s="66" t="s">
        <v>1846</v>
      </c>
      <c r="C51" s="103">
        <v>7</v>
      </c>
      <c r="D51" s="104"/>
      <c r="E51" s="105">
        <f>C51*D51</f>
        <v>0</v>
      </c>
    </row>
    <row r="52" spans="1:5" ht="70">
      <c r="A52" s="106"/>
      <c r="B52" s="65" t="s">
        <v>1843</v>
      </c>
      <c r="C52" s="107"/>
      <c r="D52" s="108"/>
      <c r="E52" s="109"/>
    </row>
    <row r="53" spans="1:5">
      <c r="A53" s="110"/>
      <c r="B53" s="65" t="s">
        <v>73</v>
      </c>
      <c r="C53" s="107"/>
      <c r="D53" s="108"/>
      <c r="E53" s="109"/>
    </row>
    <row r="54" spans="1:5">
      <c r="A54" s="111"/>
      <c r="B54" s="68" t="s">
        <v>1126</v>
      </c>
      <c r="C54" s="85"/>
      <c r="D54" s="113"/>
      <c r="E54" s="114"/>
    </row>
    <row r="55" spans="1:5" ht="100">
      <c r="A55" s="111"/>
      <c r="B55" s="67" t="s">
        <v>1847</v>
      </c>
      <c r="C55" s="85"/>
      <c r="D55" s="113"/>
      <c r="E55" s="114"/>
    </row>
    <row r="56" spans="1:5">
      <c r="A56" s="111"/>
      <c r="B56" s="67" t="s">
        <v>1132</v>
      </c>
      <c r="C56" s="85"/>
      <c r="D56" s="113"/>
      <c r="E56" s="114"/>
    </row>
    <row r="57" spans="1:5">
      <c r="A57" s="111"/>
      <c r="B57" s="112" t="s">
        <v>1513</v>
      </c>
      <c r="C57" s="85"/>
      <c r="D57" s="113"/>
      <c r="E57" s="114"/>
    </row>
    <row r="58" spans="1:5">
      <c r="A58" s="111"/>
      <c r="B58" s="112" t="s">
        <v>1514</v>
      </c>
      <c r="C58" s="85"/>
      <c r="D58" s="113"/>
      <c r="E58" s="114"/>
    </row>
    <row r="59" spans="1:5">
      <c r="A59" s="111"/>
      <c r="B59" s="65" t="s">
        <v>1068</v>
      </c>
      <c r="C59" s="85"/>
      <c r="D59" s="113"/>
      <c r="E59" s="114"/>
    </row>
    <row r="60" spans="1:5">
      <c r="A60" s="115"/>
      <c r="B60" s="116" t="s">
        <v>938</v>
      </c>
      <c r="C60" s="117"/>
      <c r="D60" s="118"/>
      <c r="E60" s="119"/>
    </row>
    <row r="61" spans="1:5">
      <c r="A61" s="102" t="s">
        <v>1137</v>
      </c>
      <c r="B61" s="66" t="s">
        <v>1848</v>
      </c>
      <c r="C61" s="103">
        <v>7</v>
      </c>
      <c r="D61" s="104"/>
      <c r="E61" s="105">
        <f>C61*D61</f>
        <v>0</v>
      </c>
    </row>
    <row r="62" spans="1:5" ht="80">
      <c r="A62" s="106"/>
      <c r="B62" s="65" t="s">
        <v>1849</v>
      </c>
      <c r="C62" s="107"/>
      <c r="D62" s="108"/>
      <c r="E62" s="109"/>
    </row>
    <row r="63" spans="1:5">
      <c r="A63" s="110"/>
      <c r="B63" s="65" t="s">
        <v>73</v>
      </c>
      <c r="C63" s="107"/>
      <c r="D63" s="108"/>
      <c r="E63" s="109"/>
    </row>
    <row r="64" spans="1:5">
      <c r="A64" s="111"/>
      <c r="B64" s="68" t="s">
        <v>1126</v>
      </c>
      <c r="C64" s="85"/>
      <c r="D64" s="113"/>
      <c r="E64" s="114"/>
    </row>
    <row r="65" spans="1:5" ht="80">
      <c r="A65" s="111"/>
      <c r="B65" s="67" t="s">
        <v>1850</v>
      </c>
      <c r="C65" s="85"/>
      <c r="D65" s="113"/>
      <c r="E65" s="114"/>
    </row>
    <row r="66" spans="1:5">
      <c r="A66" s="111"/>
      <c r="B66" s="67" t="s">
        <v>1132</v>
      </c>
      <c r="C66" s="85"/>
      <c r="D66" s="113"/>
      <c r="E66" s="114"/>
    </row>
    <row r="67" spans="1:5">
      <c r="A67" s="111"/>
      <c r="B67" s="112" t="s">
        <v>1513</v>
      </c>
      <c r="C67" s="85"/>
      <c r="D67" s="113"/>
      <c r="E67" s="114"/>
    </row>
    <row r="68" spans="1:5">
      <c r="A68" s="111"/>
      <c r="B68" s="112" t="s">
        <v>1514</v>
      </c>
      <c r="C68" s="85"/>
      <c r="D68" s="113"/>
      <c r="E68" s="114"/>
    </row>
    <row r="69" spans="1:5">
      <c r="A69" s="111"/>
      <c r="B69" s="65" t="s">
        <v>1068</v>
      </c>
      <c r="C69" s="85"/>
      <c r="D69" s="113"/>
      <c r="E69" s="114"/>
    </row>
    <row r="70" spans="1:5">
      <c r="A70" s="115"/>
      <c r="B70" s="116" t="s">
        <v>938</v>
      </c>
      <c r="C70" s="117"/>
      <c r="D70" s="118"/>
      <c r="E70" s="119"/>
    </row>
    <row r="71" spans="1:5" ht="21">
      <c r="A71" s="102" t="s">
        <v>1134</v>
      </c>
      <c r="B71" s="66" t="s">
        <v>1842</v>
      </c>
      <c r="C71" s="103">
        <v>7</v>
      </c>
      <c r="D71" s="104"/>
      <c r="E71" s="105">
        <f>C71*D71</f>
        <v>0</v>
      </c>
    </row>
    <row r="72" spans="1:5" ht="70">
      <c r="A72" s="106"/>
      <c r="B72" s="65" t="s">
        <v>1851</v>
      </c>
      <c r="C72" s="107"/>
      <c r="D72" s="108"/>
      <c r="E72" s="109"/>
    </row>
    <row r="73" spans="1:5">
      <c r="A73" s="110"/>
      <c r="B73" s="65" t="s">
        <v>73</v>
      </c>
      <c r="C73" s="107"/>
      <c r="D73" s="108"/>
      <c r="E73" s="109"/>
    </row>
    <row r="74" spans="1:5">
      <c r="A74" s="111"/>
      <c r="B74" s="68" t="s">
        <v>1126</v>
      </c>
      <c r="C74" s="85"/>
      <c r="D74" s="113"/>
      <c r="E74" s="114"/>
    </row>
    <row r="75" spans="1:5" ht="80">
      <c r="A75" s="111"/>
      <c r="B75" s="67" t="s">
        <v>1852</v>
      </c>
      <c r="C75" s="85"/>
      <c r="D75" s="113"/>
      <c r="E75" s="114"/>
    </row>
    <row r="76" spans="1:5">
      <c r="A76" s="111"/>
      <c r="B76" s="67" t="s">
        <v>1132</v>
      </c>
      <c r="C76" s="85"/>
      <c r="D76" s="113"/>
      <c r="E76" s="114"/>
    </row>
    <row r="77" spans="1:5">
      <c r="A77" s="111"/>
      <c r="B77" s="112" t="s">
        <v>973</v>
      </c>
      <c r="C77" s="85"/>
      <c r="D77" s="113"/>
      <c r="E77" s="114"/>
    </row>
    <row r="78" spans="1:5">
      <c r="A78" s="111"/>
      <c r="B78" s="112" t="s">
        <v>1514</v>
      </c>
      <c r="C78" s="85"/>
      <c r="D78" s="113"/>
      <c r="E78" s="114"/>
    </row>
    <row r="79" spans="1:5">
      <c r="A79" s="111"/>
      <c r="B79" s="65" t="s">
        <v>1068</v>
      </c>
      <c r="C79" s="85"/>
      <c r="D79" s="113"/>
      <c r="E79" s="114"/>
    </row>
    <row r="80" spans="1:5">
      <c r="A80" s="115"/>
      <c r="B80" s="116" t="s">
        <v>938</v>
      </c>
      <c r="C80" s="117"/>
      <c r="D80" s="118"/>
      <c r="E80" s="119"/>
    </row>
    <row r="81" spans="1:5">
      <c r="A81" s="102" t="s">
        <v>1135</v>
      </c>
      <c r="B81" s="66" t="s">
        <v>1844</v>
      </c>
      <c r="C81" s="103">
        <v>7</v>
      </c>
      <c r="D81" s="104"/>
      <c r="E81" s="105">
        <f>C81*D81</f>
        <v>0</v>
      </c>
    </row>
    <row r="82" spans="1:5" ht="70">
      <c r="A82" s="194"/>
      <c r="B82" s="65" t="s">
        <v>1853</v>
      </c>
      <c r="C82" s="107"/>
      <c r="D82" s="108"/>
      <c r="E82" s="109"/>
    </row>
    <row r="83" spans="1:5">
      <c r="A83" s="196"/>
      <c r="B83" s="65" t="s">
        <v>73</v>
      </c>
      <c r="C83" s="107"/>
      <c r="D83" s="108"/>
      <c r="E83" s="109"/>
    </row>
    <row r="84" spans="1:5">
      <c r="A84" s="86"/>
      <c r="B84" s="68" t="s">
        <v>1126</v>
      </c>
      <c r="C84" s="85"/>
      <c r="D84" s="113"/>
      <c r="E84" s="114"/>
    </row>
    <row r="85" spans="1:5" ht="70">
      <c r="A85" s="111"/>
      <c r="B85" s="67" t="s">
        <v>1855</v>
      </c>
      <c r="C85" s="85"/>
      <c r="D85" s="113"/>
      <c r="E85" s="114"/>
    </row>
    <row r="86" spans="1:5">
      <c r="A86" s="111"/>
      <c r="B86" s="67" t="s">
        <v>1132</v>
      </c>
      <c r="C86" s="85"/>
      <c r="D86" s="113"/>
      <c r="E86" s="114"/>
    </row>
    <row r="87" spans="1:5">
      <c r="A87" s="111"/>
      <c r="B87" s="112" t="s">
        <v>1513</v>
      </c>
      <c r="C87" s="85"/>
      <c r="D87" s="113"/>
      <c r="E87" s="114"/>
    </row>
    <row r="88" spans="1:5">
      <c r="A88" s="111"/>
      <c r="B88" s="112" t="s">
        <v>1514</v>
      </c>
      <c r="C88" s="85"/>
      <c r="D88" s="113"/>
      <c r="E88" s="114"/>
    </row>
    <row r="89" spans="1:5">
      <c r="A89" s="111"/>
      <c r="B89" s="65" t="s">
        <v>1068</v>
      </c>
      <c r="C89" s="85"/>
      <c r="D89" s="113"/>
      <c r="E89" s="114"/>
    </row>
    <row r="90" spans="1:5">
      <c r="A90" s="115"/>
      <c r="B90" s="116" t="s">
        <v>938</v>
      </c>
      <c r="C90" s="117"/>
      <c r="D90" s="118"/>
      <c r="E90" s="119"/>
    </row>
    <row r="91" spans="1:5" ht="21">
      <c r="A91" s="102" t="s">
        <v>1138</v>
      </c>
      <c r="B91" s="66" t="s">
        <v>1846</v>
      </c>
      <c r="C91" s="103">
        <v>7</v>
      </c>
      <c r="D91" s="104"/>
      <c r="E91" s="105">
        <f>C91*D91</f>
        <v>0</v>
      </c>
    </row>
    <row r="92" spans="1:5" ht="70">
      <c r="A92" s="106"/>
      <c r="B92" s="65" t="s">
        <v>1853</v>
      </c>
      <c r="C92" s="107"/>
      <c r="D92" s="108"/>
      <c r="E92" s="109"/>
    </row>
    <row r="93" spans="1:5">
      <c r="A93" s="110"/>
      <c r="B93" s="65" t="s">
        <v>73</v>
      </c>
      <c r="C93" s="107"/>
      <c r="D93" s="108"/>
      <c r="E93" s="109"/>
    </row>
    <row r="94" spans="1:5">
      <c r="A94" s="111"/>
      <c r="B94" s="68" t="s">
        <v>1126</v>
      </c>
      <c r="C94" s="85"/>
      <c r="D94" s="113"/>
      <c r="E94" s="114"/>
    </row>
    <row r="95" spans="1:5" ht="80">
      <c r="A95" s="111"/>
      <c r="B95" s="67" t="s">
        <v>1854</v>
      </c>
      <c r="C95" s="85"/>
      <c r="D95" s="113"/>
      <c r="E95" s="114"/>
    </row>
    <row r="96" spans="1:5">
      <c r="A96" s="111"/>
      <c r="B96" s="67" t="s">
        <v>1132</v>
      </c>
      <c r="C96" s="85"/>
      <c r="D96" s="113"/>
      <c r="E96" s="114"/>
    </row>
    <row r="97" spans="1:5">
      <c r="A97" s="111"/>
      <c r="B97" s="112" t="s">
        <v>1513</v>
      </c>
      <c r="C97" s="85"/>
      <c r="D97" s="113"/>
      <c r="E97" s="114"/>
    </row>
    <row r="98" spans="1:5">
      <c r="A98" s="111"/>
      <c r="B98" s="112" t="s">
        <v>1514</v>
      </c>
      <c r="C98" s="85"/>
      <c r="D98" s="113"/>
      <c r="E98" s="114"/>
    </row>
    <row r="99" spans="1:5">
      <c r="A99" s="111"/>
      <c r="B99" s="65" t="s">
        <v>1068</v>
      </c>
      <c r="C99" s="85"/>
      <c r="D99" s="113"/>
      <c r="E99" s="114"/>
    </row>
    <row r="100" spans="1:5">
      <c r="A100" s="115"/>
      <c r="B100" s="116" t="s">
        <v>938</v>
      </c>
      <c r="C100" s="117"/>
      <c r="D100" s="118"/>
      <c r="E100" s="119"/>
    </row>
    <row r="101" spans="1:5" ht="21">
      <c r="A101" s="102" t="s">
        <v>1139</v>
      </c>
      <c r="B101" s="66" t="s">
        <v>1857</v>
      </c>
      <c r="C101" s="103">
        <v>7</v>
      </c>
      <c r="D101" s="104"/>
      <c r="E101" s="105">
        <f>C101*D101</f>
        <v>0</v>
      </c>
    </row>
    <row r="102" spans="1:5" ht="70">
      <c r="A102" s="106"/>
      <c r="B102" s="65" t="s">
        <v>1856</v>
      </c>
      <c r="C102" s="107"/>
      <c r="D102" s="108"/>
      <c r="E102" s="109"/>
    </row>
    <row r="103" spans="1:5">
      <c r="A103" s="110"/>
      <c r="B103" s="65" t="s">
        <v>73</v>
      </c>
      <c r="C103" s="107"/>
      <c r="D103" s="108"/>
      <c r="E103" s="109"/>
    </row>
    <row r="104" spans="1:5">
      <c r="A104" s="111"/>
      <c r="B104" s="68" t="s">
        <v>1126</v>
      </c>
      <c r="C104" s="85"/>
      <c r="D104" s="113"/>
      <c r="E104" s="114"/>
    </row>
    <row r="105" spans="1:5" ht="70">
      <c r="A105" s="111"/>
      <c r="B105" s="67" t="s">
        <v>1858</v>
      </c>
      <c r="C105" s="85"/>
      <c r="D105" s="113"/>
      <c r="E105" s="114"/>
    </row>
    <row r="106" spans="1:5">
      <c r="A106" s="111"/>
      <c r="B106" s="67" t="s">
        <v>1132</v>
      </c>
      <c r="C106" s="85"/>
      <c r="D106" s="113"/>
      <c r="E106" s="114"/>
    </row>
    <row r="107" spans="1:5">
      <c r="A107" s="111"/>
      <c r="B107" s="112" t="s">
        <v>1513</v>
      </c>
      <c r="C107" s="85"/>
      <c r="D107" s="113"/>
      <c r="E107" s="114"/>
    </row>
    <row r="108" spans="1:5">
      <c r="A108" s="111"/>
      <c r="B108" s="112" t="s">
        <v>1514</v>
      </c>
      <c r="C108" s="85"/>
      <c r="D108" s="113"/>
      <c r="E108" s="114"/>
    </row>
    <row r="109" spans="1:5">
      <c r="A109" s="111"/>
      <c r="B109" s="65" t="s">
        <v>1068</v>
      </c>
      <c r="C109" s="85"/>
      <c r="D109" s="113"/>
      <c r="E109" s="114"/>
    </row>
    <row r="110" spans="1:5">
      <c r="A110" s="115"/>
      <c r="B110" s="116" t="s">
        <v>938</v>
      </c>
      <c r="C110" s="117"/>
      <c r="D110" s="118"/>
      <c r="E110" s="119"/>
    </row>
    <row r="111" spans="1:5">
      <c r="A111" s="102" t="s">
        <v>1140</v>
      </c>
      <c r="B111" s="66" t="s">
        <v>1860</v>
      </c>
      <c r="C111" s="103">
        <v>1</v>
      </c>
      <c r="D111" s="104"/>
      <c r="E111" s="105">
        <f>C111*D111</f>
        <v>0</v>
      </c>
    </row>
    <row r="112" spans="1:5" ht="70">
      <c r="A112" s="106"/>
      <c r="B112" s="65" t="s">
        <v>1859</v>
      </c>
      <c r="C112" s="107"/>
      <c r="D112" s="108"/>
      <c r="E112" s="109"/>
    </row>
    <row r="113" spans="1:5">
      <c r="A113" s="110"/>
      <c r="B113" s="65" t="s">
        <v>73</v>
      </c>
      <c r="C113" s="107"/>
      <c r="D113" s="108"/>
      <c r="E113" s="109"/>
    </row>
    <row r="114" spans="1:5">
      <c r="A114" s="111"/>
      <c r="B114" s="68" t="s">
        <v>1126</v>
      </c>
      <c r="C114" s="85"/>
      <c r="D114" s="113"/>
      <c r="E114" s="114"/>
    </row>
    <row r="115" spans="1:5" ht="50">
      <c r="A115" s="111"/>
      <c r="B115" s="67" t="s">
        <v>1861</v>
      </c>
      <c r="C115" s="85"/>
      <c r="D115" s="113"/>
      <c r="E115" s="114"/>
    </row>
    <row r="116" spans="1:5">
      <c r="A116" s="111"/>
      <c r="B116" s="67" t="s">
        <v>1132</v>
      </c>
      <c r="C116" s="85"/>
      <c r="D116" s="113"/>
      <c r="E116" s="114"/>
    </row>
    <row r="117" spans="1:5">
      <c r="A117" s="111"/>
      <c r="B117" s="112" t="s">
        <v>1513</v>
      </c>
      <c r="C117" s="85"/>
      <c r="D117" s="113"/>
      <c r="E117" s="114"/>
    </row>
    <row r="118" spans="1:5">
      <c r="A118" s="111"/>
      <c r="B118" s="112" t="s">
        <v>1514</v>
      </c>
      <c r="C118" s="85"/>
      <c r="D118" s="113"/>
      <c r="E118" s="114"/>
    </row>
    <row r="119" spans="1:5">
      <c r="A119" s="111"/>
      <c r="B119" s="65" t="s">
        <v>1068</v>
      </c>
      <c r="C119" s="85"/>
      <c r="D119" s="113"/>
      <c r="E119" s="114"/>
    </row>
    <row r="120" spans="1:5">
      <c r="A120" s="115"/>
      <c r="B120" s="116" t="s">
        <v>938</v>
      </c>
      <c r="C120" s="117"/>
      <c r="D120" s="118"/>
      <c r="E120" s="119"/>
    </row>
    <row r="121" spans="1:5" ht="19.5" customHeight="1">
      <c r="A121" s="102" t="s">
        <v>1141</v>
      </c>
      <c r="B121" s="66" t="s">
        <v>1862</v>
      </c>
      <c r="C121" s="103">
        <v>1</v>
      </c>
      <c r="D121" s="104"/>
      <c r="E121" s="105">
        <f>C121*D121</f>
        <v>0</v>
      </c>
    </row>
    <row r="122" spans="1:5" ht="86.25" customHeight="1">
      <c r="A122" s="106"/>
      <c r="B122" s="65" t="s">
        <v>1859</v>
      </c>
      <c r="C122" s="107"/>
      <c r="D122" s="108"/>
      <c r="E122" s="109"/>
    </row>
    <row r="123" spans="1:5">
      <c r="A123" s="110"/>
      <c r="B123" s="65" t="s">
        <v>73</v>
      </c>
      <c r="C123" s="107"/>
      <c r="D123" s="108"/>
      <c r="E123" s="109"/>
    </row>
    <row r="124" spans="1:5">
      <c r="A124" s="111"/>
      <c r="B124" s="68" t="s">
        <v>1126</v>
      </c>
      <c r="C124" s="85"/>
      <c r="D124" s="113"/>
      <c r="E124" s="114"/>
    </row>
    <row r="125" spans="1:5" ht="30">
      <c r="A125" s="111"/>
      <c r="B125" s="67" t="s">
        <v>1863</v>
      </c>
      <c r="C125" s="85"/>
      <c r="D125" s="113"/>
      <c r="E125" s="114"/>
    </row>
    <row r="126" spans="1:5">
      <c r="A126" s="111"/>
      <c r="B126" s="67" t="s">
        <v>1132</v>
      </c>
      <c r="C126" s="85"/>
      <c r="D126" s="113"/>
      <c r="E126" s="114"/>
    </row>
    <row r="127" spans="1:5">
      <c r="A127" s="111"/>
      <c r="B127" s="112" t="s">
        <v>1513</v>
      </c>
      <c r="C127" s="85"/>
      <c r="D127" s="113"/>
      <c r="E127" s="114"/>
    </row>
    <row r="128" spans="1:5">
      <c r="A128" s="111"/>
      <c r="B128" s="112" t="s">
        <v>1514</v>
      </c>
      <c r="C128" s="85"/>
      <c r="D128" s="113"/>
      <c r="E128" s="114"/>
    </row>
    <row r="129" spans="1:5">
      <c r="A129" s="111"/>
      <c r="B129" s="65" t="s">
        <v>1068</v>
      </c>
      <c r="C129" s="85"/>
      <c r="D129" s="113"/>
      <c r="E129" s="114"/>
    </row>
    <row r="130" spans="1:5">
      <c r="A130" s="115"/>
      <c r="B130" s="116" t="s">
        <v>938</v>
      </c>
      <c r="C130" s="117"/>
      <c r="D130" s="118"/>
      <c r="E130" s="119"/>
    </row>
    <row r="131" spans="1:5">
      <c r="A131" s="102" t="s">
        <v>1142</v>
      </c>
      <c r="B131" s="66" t="s">
        <v>1860</v>
      </c>
      <c r="C131" s="103">
        <v>2</v>
      </c>
      <c r="D131" s="104"/>
      <c r="E131" s="105">
        <f>C131*D131</f>
        <v>0</v>
      </c>
    </row>
    <row r="132" spans="1:5" ht="70">
      <c r="A132" s="106"/>
      <c r="B132" s="65" t="s">
        <v>1859</v>
      </c>
      <c r="C132" s="107"/>
      <c r="D132" s="108"/>
      <c r="E132" s="109"/>
    </row>
    <row r="133" spans="1:5">
      <c r="A133" s="110"/>
      <c r="B133" s="65" t="s">
        <v>73</v>
      </c>
      <c r="C133" s="107"/>
      <c r="D133" s="108"/>
      <c r="E133" s="109"/>
    </row>
    <row r="134" spans="1:5">
      <c r="A134" s="111"/>
      <c r="B134" s="68" t="s">
        <v>1126</v>
      </c>
      <c r="C134" s="85"/>
      <c r="D134" s="113"/>
      <c r="E134" s="114"/>
    </row>
    <row r="135" spans="1:5" ht="63" customHeight="1">
      <c r="A135" s="111"/>
      <c r="B135" s="67" t="s">
        <v>1864</v>
      </c>
      <c r="C135" s="85"/>
      <c r="D135" s="113"/>
      <c r="E135" s="114"/>
    </row>
    <row r="136" spans="1:5">
      <c r="A136" s="111"/>
      <c r="B136" s="67" t="s">
        <v>1132</v>
      </c>
      <c r="C136" s="85"/>
      <c r="D136" s="113"/>
      <c r="E136" s="114"/>
    </row>
    <row r="137" spans="1:5">
      <c r="A137" s="111"/>
      <c r="B137" s="112" t="s">
        <v>1513</v>
      </c>
      <c r="C137" s="85"/>
      <c r="D137" s="113"/>
      <c r="E137" s="114"/>
    </row>
    <row r="138" spans="1:5">
      <c r="A138" s="111"/>
      <c r="B138" s="112" t="s">
        <v>1514</v>
      </c>
      <c r="C138" s="85"/>
      <c r="D138" s="113"/>
      <c r="E138" s="114"/>
    </row>
    <row r="139" spans="1:5">
      <c r="A139" s="111"/>
      <c r="B139" s="65" t="s">
        <v>1068</v>
      </c>
      <c r="C139" s="85"/>
      <c r="D139" s="113"/>
      <c r="E139" s="114"/>
    </row>
    <row r="140" spans="1:5">
      <c r="A140" s="115"/>
      <c r="B140" s="116" t="s">
        <v>938</v>
      </c>
      <c r="C140" s="117"/>
      <c r="D140" s="118"/>
      <c r="E140" s="119"/>
    </row>
    <row r="141" spans="1:5">
      <c r="A141" s="102" t="s">
        <v>1143</v>
      </c>
      <c r="B141" s="66" t="s">
        <v>1862</v>
      </c>
      <c r="C141" s="103">
        <v>2</v>
      </c>
      <c r="D141" s="104"/>
      <c r="E141" s="105">
        <f>C141*D141</f>
        <v>0</v>
      </c>
    </row>
    <row r="142" spans="1:5" ht="70">
      <c r="A142" s="106"/>
      <c r="B142" s="65" t="s">
        <v>1865</v>
      </c>
      <c r="C142" s="107"/>
      <c r="D142" s="108"/>
      <c r="E142" s="109"/>
    </row>
    <row r="143" spans="1:5">
      <c r="A143" s="110"/>
      <c r="B143" s="65" t="s">
        <v>73</v>
      </c>
      <c r="C143" s="107"/>
      <c r="D143" s="108"/>
      <c r="E143" s="109"/>
    </row>
    <row r="144" spans="1:5">
      <c r="A144" s="111"/>
      <c r="B144" s="68" t="s">
        <v>1126</v>
      </c>
      <c r="C144" s="85"/>
      <c r="D144" s="113"/>
      <c r="E144" s="114"/>
    </row>
    <row r="145" spans="1:5" ht="30">
      <c r="A145" s="111"/>
      <c r="B145" s="67" t="s">
        <v>1866</v>
      </c>
      <c r="C145" s="85"/>
      <c r="D145" s="113"/>
      <c r="E145" s="114"/>
    </row>
    <row r="146" spans="1:5">
      <c r="A146" s="111"/>
      <c r="B146" s="67" t="s">
        <v>1132</v>
      </c>
      <c r="C146" s="85"/>
      <c r="D146" s="113"/>
      <c r="E146" s="114"/>
    </row>
    <row r="147" spans="1:5">
      <c r="A147" s="111"/>
      <c r="B147" s="112" t="s">
        <v>1513</v>
      </c>
      <c r="C147" s="85"/>
      <c r="D147" s="113"/>
      <c r="E147" s="114"/>
    </row>
    <row r="148" spans="1:5">
      <c r="A148" s="111"/>
      <c r="B148" s="112" t="s">
        <v>1514</v>
      </c>
      <c r="C148" s="85"/>
      <c r="D148" s="113"/>
      <c r="E148" s="114"/>
    </row>
    <row r="149" spans="1:5">
      <c r="A149" s="111"/>
      <c r="B149" s="65" t="s">
        <v>1068</v>
      </c>
      <c r="C149" s="85"/>
      <c r="D149" s="113"/>
      <c r="E149" s="114"/>
    </row>
    <row r="150" spans="1:5">
      <c r="A150" s="115"/>
      <c r="B150" s="116" t="s">
        <v>938</v>
      </c>
      <c r="C150" s="117"/>
      <c r="D150" s="118"/>
      <c r="E150" s="119"/>
    </row>
    <row r="151" spans="1:5">
      <c r="A151" s="102" t="s">
        <v>1144</v>
      </c>
      <c r="B151" s="66" t="s">
        <v>1860</v>
      </c>
      <c r="C151" s="103">
        <v>1</v>
      </c>
      <c r="D151" s="104"/>
      <c r="E151" s="105">
        <f>C151*D151</f>
        <v>0</v>
      </c>
    </row>
    <row r="152" spans="1:5" ht="80">
      <c r="A152" s="106"/>
      <c r="B152" s="65" t="s">
        <v>1867</v>
      </c>
      <c r="C152" s="107"/>
      <c r="D152" s="108"/>
      <c r="E152" s="109"/>
    </row>
    <row r="153" spans="1:5">
      <c r="A153" s="110"/>
      <c r="B153" s="65" t="s">
        <v>73</v>
      </c>
      <c r="C153" s="107"/>
      <c r="D153" s="108"/>
      <c r="E153" s="109"/>
    </row>
    <row r="154" spans="1:5">
      <c r="A154" s="111"/>
      <c r="B154" s="68" t="s">
        <v>1126</v>
      </c>
      <c r="C154" s="85"/>
      <c r="D154" s="113"/>
      <c r="E154" s="114"/>
    </row>
    <row r="155" spans="1:5" ht="77.25" customHeight="1">
      <c r="A155" s="111"/>
      <c r="B155" s="67" t="s">
        <v>1868</v>
      </c>
      <c r="C155" s="85"/>
      <c r="D155" s="113"/>
      <c r="E155" s="114"/>
    </row>
    <row r="156" spans="1:5">
      <c r="A156" s="111"/>
      <c r="B156" s="67" t="s">
        <v>1132</v>
      </c>
      <c r="C156" s="85"/>
      <c r="D156" s="113"/>
      <c r="E156" s="114"/>
    </row>
    <row r="157" spans="1:5">
      <c r="A157" s="111"/>
      <c r="B157" s="112" t="s">
        <v>1513</v>
      </c>
      <c r="C157" s="85"/>
      <c r="D157" s="113"/>
      <c r="E157" s="114"/>
    </row>
    <row r="158" spans="1:5">
      <c r="A158" s="111"/>
      <c r="B158" s="112" t="s">
        <v>1514</v>
      </c>
      <c r="C158" s="85"/>
      <c r="D158" s="113"/>
      <c r="E158" s="114"/>
    </row>
    <row r="159" spans="1:5">
      <c r="A159" s="111"/>
      <c r="B159" s="65" t="s">
        <v>1068</v>
      </c>
      <c r="C159" s="85"/>
      <c r="D159" s="113"/>
      <c r="E159" s="114"/>
    </row>
    <row r="160" spans="1:5">
      <c r="A160" s="115"/>
      <c r="B160" s="116" t="s">
        <v>938</v>
      </c>
      <c r="C160" s="117"/>
      <c r="D160" s="118"/>
      <c r="E160" s="119"/>
    </row>
    <row r="161" spans="1:5">
      <c r="A161" s="110"/>
      <c r="B161" s="256"/>
      <c r="C161" s="107"/>
      <c r="D161" s="108"/>
      <c r="E161" s="109"/>
    </row>
    <row r="162" spans="1:5" ht="13">
      <c r="A162" s="185" t="s">
        <v>1509</v>
      </c>
      <c r="B162" s="186" t="s">
        <v>1512</v>
      </c>
      <c r="C162" s="187"/>
      <c r="D162" s="164"/>
      <c r="E162" s="187"/>
    </row>
    <row r="163" spans="1:5" ht="13">
      <c r="A163" s="185"/>
      <c r="B163" s="186" t="s">
        <v>1510</v>
      </c>
      <c r="C163" s="188"/>
      <c r="D163" s="164"/>
      <c r="E163" s="207"/>
    </row>
    <row r="164" spans="1:5">
      <c r="A164" s="189"/>
      <c r="B164" s="190" t="s">
        <v>1511</v>
      </c>
      <c r="C164" s="191"/>
      <c r="D164" s="166"/>
      <c r="E164" s="208"/>
    </row>
    <row r="165" spans="1:5" s="170" customFormat="1" ht="21">
      <c r="A165" s="102" t="s">
        <v>1162</v>
      </c>
      <c r="B165" s="193" t="s">
        <v>1517</v>
      </c>
      <c r="C165" s="103">
        <v>12</v>
      </c>
      <c r="D165" s="167"/>
      <c r="E165" s="209">
        <f>C165*D165</f>
        <v>0</v>
      </c>
    </row>
    <row r="166" spans="1:5" s="170" customFormat="1" ht="50">
      <c r="A166" s="194"/>
      <c r="B166" s="195" t="s">
        <v>1161</v>
      </c>
      <c r="C166" s="107"/>
      <c r="D166" s="168"/>
      <c r="E166" s="210"/>
    </row>
    <row r="167" spans="1:5" s="170" customFormat="1">
      <c r="A167" s="196"/>
      <c r="B167" s="195" t="s">
        <v>73</v>
      </c>
      <c r="C167" s="107"/>
      <c r="D167" s="168"/>
      <c r="E167" s="210"/>
    </row>
    <row r="168" spans="1:5" s="170" customFormat="1">
      <c r="A168" s="86"/>
      <c r="B168" s="312" t="s">
        <v>1126</v>
      </c>
      <c r="C168" s="85"/>
      <c r="D168" s="262"/>
      <c r="E168" s="87"/>
    </row>
    <row r="169" spans="1:5" s="170" customFormat="1" ht="114" customHeight="1">
      <c r="A169" s="86"/>
      <c r="B169" s="313" t="s">
        <v>1805</v>
      </c>
      <c r="C169" s="85"/>
      <c r="D169" s="262"/>
      <c r="E169" s="87"/>
    </row>
    <row r="170" spans="1:5" s="170" customFormat="1">
      <c r="A170" s="86"/>
      <c r="B170" s="313" t="s">
        <v>1132</v>
      </c>
      <c r="C170" s="85"/>
      <c r="D170" s="262"/>
      <c r="E170" s="87"/>
    </row>
    <row r="171" spans="1:5" s="170" customFormat="1">
      <c r="A171" s="86"/>
      <c r="B171" s="297" t="s">
        <v>1513</v>
      </c>
      <c r="C171" s="85"/>
      <c r="D171" s="262"/>
      <c r="E171" s="87"/>
    </row>
    <row r="172" spans="1:5" s="170" customFormat="1">
      <c r="A172" s="86"/>
      <c r="B172" s="297" t="s">
        <v>1514</v>
      </c>
      <c r="C172" s="85"/>
      <c r="D172" s="262"/>
      <c r="E172" s="87"/>
    </row>
    <row r="173" spans="1:5" s="170" customFormat="1">
      <c r="A173" s="86"/>
      <c r="B173" s="195" t="s">
        <v>1515</v>
      </c>
      <c r="C173" s="85"/>
      <c r="D173" s="262"/>
      <c r="E173" s="87"/>
    </row>
    <row r="174" spans="1:5" s="170" customFormat="1">
      <c r="A174" s="198"/>
      <c r="B174" s="314" t="s">
        <v>938</v>
      </c>
      <c r="C174" s="117"/>
      <c r="D174" s="169"/>
      <c r="E174" s="211"/>
    </row>
    <row r="175" spans="1:5" s="170" customFormat="1" ht="21">
      <c r="A175" s="102" t="s">
        <v>1163</v>
      </c>
      <c r="B175" s="193" t="s">
        <v>1516</v>
      </c>
      <c r="C175" s="103">
        <v>13</v>
      </c>
      <c r="D175" s="167"/>
      <c r="E175" s="209">
        <f>C175*D175</f>
        <v>0</v>
      </c>
    </row>
    <row r="176" spans="1:5" s="170" customFormat="1" ht="50">
      <c r="A176" s="194"/>
      <c r="B176" s="195" t="s">
        <v>1161</v>
      </c>
      <c r="C176" s="107"/>
      <c r="D176" s="168"/>
      <c r="E176" s="210"/>
    </row>
    <row r="177" spans="1:5" s="170" customFormat="1">
      <c r="A177" s="196"/>
      <c r="B177" s="195" t="s">
        <v>73</v>
      </c>
      <c r="C177" s="107"/>
      <c r="D177" s="168"/>
      <c r="E177" s="210"/>
    </row>
    <row r="178" spans="1:5" s="170" customFormat="1">
      <c r="A178" s="86"/>
      <c r="B178" s="312" t="s">
        <v>1126</v>
      </c>
      <c r="C178" s="85"/>
      <c r="D178" s="262"/>
      <c r="E178" s="87"/>
    </row>
    <row r="179" spans="1:5" s="170" customFormat="1" ht="80">
      <c r="A179" s="86"/>
      <c r="B179" s="313" t="s">
        <v>1806</v>
      </c>
      <c r="C179" s="85"/>
      <c r="D179" s="262"/>
      <c r="E179" s="87"/>
    </row>
    <row r="180" spans="1:5" s="170" customFormat="1">
      <c r="A180" s="86"/>
      <c r="B180" s="313" t="s">
        <v>1132</v>
      </c>
      <c r="C180" s="85"/>
      <c r="D180" s="262"/>
      <c r="E180" s="87"/>
    </row>
    <row r="181" spans="1:5" s="170" customFormat="1">
      <c r="A181" s="86"/>
      <c r="B181" s="297" t="s">
        <v>1513</v>
      </c>
      <c r="C181" s="85"/>
      <c r="D181" s="262"/>
      <c r="E181" s="87"/>
    </row>
    <row r="182" spans="1:5" s="170" customFormat="1">
      <c r="A182" s="86"/>
      <c r="B182" s="297" t="s">
        <v>1514</v>
      </c>
      <c r="C182" s="85"/>
      <c r="D182" s="262"/>
      <c r="E182" s="87"/>
    </row>
    <row r="183" spans="1:5" s="170" customFormat="1">
      <c r="A183" s="86"/>
      <c r="B183" s="195" t="s">
        <v>1515</v>
      </c>
      <c r="C183" s="85"/>
      <c r="D183" s="262"/>
      <c r="E183" s="87"/>
    </row>
    <row r="184" spans="1:5" s="170" customFormat="1">
      <c r="A184" s="198"/>
      <c r="B184" s="314" t="s">
        <v>938</v>
      </c>
      <c r="C184" s="117"/>
      <c r="D184" s="169"/>
      <c r="E184" s="211"/>
    </row>
    <row r="185" spans="1:5" s="170" customFormat="1" ht="21">
      <c r="A185" s="102" t="s">
        <v>1164</v>
      </c>
      <c r="B185" s="193" t="s">
        <v>1518</v>
      </c>
      <c r="C185" s="103">
        <v>1</v>
      </c>
      <c r="D185" s="167"/>
      <c r="E185" s="209">
        <f>C185*D185</f>
        <v>0</v>
      </c>
    </row>
    <row r="186" spans="1:5" s="170" customFormat="1" ht="50">
      <c r="A186" s="194"/>
      <c r="B186" s="195" t="s">
        <v>1161</v>
      </c>
      <c r="C186" s="107"/>
      <c r="D186" s="168"/>
      <c r="E186" s="210"/>
    </row>
    <row r="187" spans="1:5" s="170" customFormat="1">
      <c r="A187" s="196"/>
      <c r="B187" s="195" t="s">
        <v>73</v>
      </c>
      <c r="C187" s="107"/>
      <c r="D187" s="168"/>
      <c r="E187" s="210"/>
    </row>
    <row r="188" spans="1:5" s="170" customFormat="1">
      <c r="A188" s="86"/>
      <c r="B188" s="312" t="s">
        <v>1126</v>
      </c>
      <c r="C188" s="85"/>
      <c r="D188" s="262"/>
      <c r="E188" s="87"/>
    </row>
    <row r="189" spans="1:5" s="170" customFormat="1" ht="122.25" customHeight="1">
      <c r="A189" s="86"/>
      <c r="B189" s="313" t="s">
        <v>1807</v>
      </c>
      <c r="C189" s="85"/>
      <c r="D189" s="262"/>
      <c r="E189" s="87"/>
    </row>
    <row r="190" spans="1:5" s="170" customFormat="1">
      <c r="A190" s="86"/>
      <c r="B190" s="313" t="s">
        <v>1132</v>
      </c>
      <c r="C190" s="85"/>
      <c r="D190" s="262"/>
      <c r="E190" s="87"/>
    </row>
    <row r="191" spans="1:5" s="170" customFormat="1">
      <c r="A191" s="86"/>
      <c r="B191" s="297" t="s">
        <v>1513</v>
      </c>
      <c r="C191" s="85"/>
      <c r="D191" s="262"/>
      <c r="E191" s="87"/>
    </row>
    <row r="192" spans="1:5" s="170" customFormat="1">
      <c r="A192" s="86"/>
      <c r="B192" s="297" t="s">
        <v>1514</v>
      </c>
      <c r="C192" s="85"/>
      <c r="D192" s="262"/>
      <c r="E192" s="87"/>
    </row>
    <row r="193" spans="1:5" s="170" customFormat="1">
      <c r="A193" s="86"/>
      <c r="B193" s="195" t="s">
        <v>1515</v>
      </c>
      <c r="C193" s="85"/>
      <c r="D193" s="262"/>
      <c r="E193" s="87"/>
    </row>
    <row r="194" spans="1:5" s="170" customFormat="1">
      <c r="A194" s="198"/>
      <c r="B194" s="314" t="s">
        <v>938</v>
      </c>
      <c r="C194" s="117"/>
      <c r="D194" s="169"/>
      <c r="E194" s="211"/>
    </row>
    <row r="195" spans="1:5" s="170" customFormat="1" ht="21">
      <c r="A195" s="102" t="s">
        <v>1166</v>
      </c>
      <c r="B195" s="193" t="s">
        <v>1519</v>
      </c>
      <c r="C195" s="103">
        <v>1</v>
      </c>
      <c r="D195" s="167"/>
      <c r="E195" s="209">
        <f>C195*D195</f>
        <v>0</v>
      </c>
    </row>
    <row r="196" spans="1:5" s="170" customFormat="1" ht="50">
      <c r="A196" s="194"/>
      <c r="B196" s="195" t="s">
        <v>1161</v>
      </c>
      <c r="C196" s="107"/>
      <c r="D196" s="168"/>
      <c r="E196" s="210"/>
    </row>
    <row r="197" spans="1:5" s="170" customFormat="1">
      <c r="A197" s="196"/>
      <c r="B197" s="195" t="s">
        <v>73</v>
      </c>
      <c r="C197" s="107"/>
      <c r="D197" s="168"/>
      <c r="E197" s="210"/>
    </row>
    <row r="198" spans="1:5" s="170" customFormat="1">
      <c r="A198" s="86"/>
      <c r="B198" s="312" t="s">
        <v>1126</v>
      </c>
      <c r="C198" s="85"/>
      <c r="D198" s="262"/>
      <c r="E198" s="87"/>
    </row>
    <row r="199" spans="1:5" s="170" customFormat="1" ht="123" customHeight="1">
      <c r="A199" s="86"/>
      <c r="B199" s="313" t="s">
        <v>1808</v>
      </c>
      <c r="C199" s="85"/>
      <c r="D199" s="262"/>
      <c r="E199" s="87"/>
    </row>
    <row r="200" spans="1:5" s="170" customFormat="1">
      <c r="A200" s="86"/>
      <c r="B200" s="313" t="s">
        <v>1132</v>
      </c>
      <c r="C200" s="85"/>
      <c r="D200" s="262"/>
      <c r="E200" s="87"/>
    </row>
    <row r="201" spans="1:5" s="170" customFormat="1">
      <c r="A201" s="86"/>
      <c r="B201" s="297" t="s">
        <v>1513</v>
      </c>
      <c r="C201" s="85"/>
      <c r="D201" s="262"/>
      <c r="E201" s="87"/>
    </row>
    <row r="202" spans="1:5" s="170" customFormat="1">
      <c r="A202" s="86"/>
      <c r="B202" s="297" t="s">
        <v>1514</v>
      </c>
      <c r="C202" s="85"/>
      <c r="D202" s="262"/>
      <c r="E202" s="87"/>
    </row>
    <row r="203" spans="1:5" s="170" customFormat="1">
      <c r="A203" s="86"/>
      <c r="B203" s="195" t="s">
        <v>1515</v>
      </c>
      <c r="C203" s="85"/>
      <c r="D203" s="262"/>
      <c r="E203" s="87"/>
    </row>
    <row r="204" spans="1:5" s="170" customFormat="1">
      <c r="A204" s="198"/>
      <c r="B204" s="314" t="s">
        <v>938</v>
      </c>
      <c r="C204" s="117"/>
      <c r="D204" s="169"/>
      <c r="E204" s="211"/>
    </row>
    <row r="205" spans="1:5" ht="21">
      <c r="A205" s="102" t="s">
        <v>1196</v>
      </c>
      <c r="B205" s="193" t="s">
        <v>1517</v>
      </c>
      <c r="C205" s="103">
        <v>3</v>
      </c>
      <c r="D205" s="167"/>
      <c r="E205" s="209">
        <f>C205*D205</f>
        <v>0</v>
      </c>
    </row>
    <row r="206" spans="1:5" ht="50">
      <c r="A206" s="194"/>
      <c r="B206" s="195" t="s">
        <v>1520</v>
      </c>
      <c r="C206" s="107"/>
      <c r="D206" s="168"/>
      <c r="E206" s="210"/>
    </row>
    <row r="207" spans="1:5">
      <c r="A207" s="196"/>
      <c r="B207" s="195" t="s">
        <v>73</v>
      </c>
      <c r="C207" s="107"/>
      <c r="D207" s="168"/>
      <c r="E207" s="210"/>
    </row>
    <row r="208" spans="1:5">
      <c r="A208" s="86"/>
      <c r="B208" s="312" t="s">
        <v>1126</v>
      </c>
      <c r="C208" s="85"/>
      <c r="D208" s="262"/>
      <c r="E208" s="87"/>
    </row>
    <row r="209" spans="1:5" ht="80">
      <c r="A209" s="86"/>
      <c r="B209" s="313" t="s">
        <v>1809</v>
      </c>
      <c r="C209" s="85"/>
      <c r="D209" s="262"/>
      <c r="E209" s="87"/>
    </row>
    <row r="210" spans="1:5">
      <c r="A210" s="86"/>
      <c r="B210" s="313" t="s">
        <v>1132</v>
      </c>
      <c r="C210" s="85"/>
      <c r="D210" s="262"/>
      <c r="E210" s="87"/>
    </row>
    <row r="211" spans="1:5">
      <c r="A211" s="86"/>
      <c r="B211" s="297" t="s">
        <v>1513</v>
      </c>
      <c r="C211" s="85"/>
      <c r="D211" s="262"/>
      <c r="E211" s="87"/>
    </row>
    <row r="212" spans="1:5">
      <c r="A212" s="86"/>
      <c r="B212" s="297" t="s">
        <v>1514</v>
      </c>
      <c r="C212" s="85"/>
      <c r="D212" s="262"/>
      <c r="E212" s="87"/>
    </row>
    <row r="213" spans="1:5">
      <c r="A213" s="86"/>
      <c r="B213" s="195" t="s">
        <v>1515</v>
      </c>
      <c r="C213" s="85"/>
      <c r="D213" s="262"/>
      <c r="E213" s="87"/>
    </row>
    <row r="214" spans="1:5">
      <c r="A214" s="198"/>
      <c r="B214" s="314" t="s">
        <v>938</v>
      </c>
      <c r="C214" s="117"/>
      <c r="D214" s="169"/>
      <c r="E214" s="211"/>
    </row>
    <row r="215" spans="1:5" ht="21">
      <c r="A215" s="102" t="s">
        <v>1198</v>
      </c>
      <c r="B215" s="193" t="s">
        <v>1516</v>
      </c>
      <c r="C215" s="103">
        <v>3</v>
      </c>
      <c r="D215" s="167"/>
      <c r="E215" s="209">
        <f>C215*D215</f>
        <v>0</v>
      </c>
    </row>
    <row r="216" spans="1:5" ht="50">
      <c r="A216" s="194"/>
      <c r="B216" s="195" t="s">
        <v>1520</v>
      </c>
      <c r="C216" s="107"/>
      <c r="D216" s="168"/>
      <c r="E216" s="210"/>
    </row>
    <row r="217" spans="1:5">
      <c r="A217" s="196"/>
      <c r="B217" s="195" t="s">
        <v>73</v>
      </c>
      <c r="C217" s="107"/>
      <c r="D217" s="168"/>
      <c r="E217" s="210"/>
    </row>
    <row r="218" spans="1:5">
      <c r="A218" s="86"/>
      <c r="B218" s="312" t="s">
        <v>1126</v>
      </c>
      <c r="C218" s="85"/>
      <c r="D218" s="262"/>
      <c r="E218" s="87"/>
    </row>
    <row r="219" spans="1:5" ht="80">
      <c r="A219" s="86"/>
      <c r="B219" s="313" t="s">
        <v>1810</v>
      </c>
      <c r="C219" s="85"/>
      <c r="D219" s="262"/>
      <c r="E219" s="87"/>
    </row>
    <row r="220" spans="1:5">
      <c r="A220" s="86"/>
      <c r="B220" s="313" t="s">
        <v>1132</v>
      </c>
      <c r="C220" s="85"/>
      <c r="D220" s="262"/>
      <c r="E220" s="87"/>
    </row>
    <row r="221" spans="1:5">
      <c r="A221" s="86"/>
      <c r="B221" s="297" t="s">
        <v>1513</v>
      </c>
      <c r="C221" s="85"/>
      <c r="D221" s="262"/>
      <c r="E221" s="87"/>
    </row>
    <row r="222" spans="1:5">
      <c r="A222" s="86"/>
      <c r="B222" s="297" t="s">
        <v>1514</v>
      </c>
      <c r="C222" s="85"/>
      <c r="D222" s="262"/>
      <c r="E222" s="87"/>
    </row>
    <row r="223" spans="1:5">
      <c r="A223" s="86"/>
      <c r="B223" s="195" t="s">
        <v>1515</v>
      </c>
      <c r="C223" s="85"/>
      <c r="D223" s="262"/>
      <c r="E223" s="87"/>
    </row>
    <row r="224" spans="1:5">
      <c r="A224" s="198"/>
      <c r="B224" s="314" t="s">
        <v>938</v>
      </c>
      <c r="C224" s="117"/>
      <c r="D224" s="169"/>
      <c r="E224" s="211"/>
    </row>
    <row r="225" spans="1:5" s="170" customFormat="1" ht="21">
      <c r="A225" s="102" t="s">
        <v>1183</v>
      </c>
      <c r="B225" s="193" t="s">
        <v>1521</v>
      </c>
      <c r="C225" s="103">
        <v>1</v>
      </c>
      <c r="D225" s="167"/>
      <c r="E225" s="209">
        <f>C225*D225</f>
        <v>0</v>
      </c>
    </row>
    <row r="226" spans="1:5" s="170" customFormat="1" ht="50">
      <c r="A226" s="194"/>
      <c r="B226" s="195" t="s">
        <v>1520</v>
      </c>
      <c r="C226" s="107"/>
      <c r="D226" s="168"/>
      <c r="E226" s="210"/>
    </row>
    <row r="227" spans="1:5" s="170" customFormat="1">
      <c r="A227" s="196"/>
      <c r="B227" s="195" t="s">
        <v>73</v>
      </c>
      <c r="C227" s="107"/>
      <c r="D227" s="168"/>
      <c r="E227" s="210"/>
    </row>
    <row r="228" spans="1:5" s="170" customFormat="1">
      <c r="A228" s="86"/>
      <c r="B228" s="312" t="s">
        <v>1126</v>
      </c>
      <c r="C228" s="85"/>
      <c r="D228" s="262"/>
      <c r="E228" s="87"/>
    </row>
    <row r="229" spans="1:5" s="170" customFormat="1" ht="70">
      <c r="A229" s="86"/>
      <c r="B229" s="313" t="s">
        <v>1811</v>
      </c>
      <c r="C229" s="85"/>
      <c r="D229" s="262"/>
      <c r="E229" s="87"/>
    </row>
    <row r="230" spans="1:5" s="170" customFormat="1">
      <c r="A230" s="86"/>
      <c r="B230" s="313" t="s">
        <v>1132</v>
      </c>
      <c r="C230" s="85"/>
      <c r="D230" s="262"/>
      <c r="E230" s="87"/>
    </row>
    <row r="231" spans="1:5" s="170" customFormat="1">
      <c r="A231" s="86"/>
      <c r="B231" s="297" t="s">
        <v>1513</v>
      </c>
      <c r="C231" s="85"/>
      <c r="D231" s="262"/>
      <c r="E231" s="87"/>
    </row>
    <row r="232" spans="1:5" s="170" customFormat="1">
      <c r="A232" s="86"/>
      <c r="B232" s="297" t="s">
        <v>1514</v>
      </c>
      <c r="C232" s="85"/>
      <c r="D232" s="262"/>
      <c r="E232" s="87"/>
    </row>
    <row r="233" spans="1:5" s="170" customFormat="1">
      <c r="A233" s="86"/>
      <c r="B233" s="195" t="s">
        <v>1068</v>
      </c>
      <c r="C233" s="85"/>
      <c r="D233" s="262"/>
      <c r="E233" s="87"/>
    </row>
    <row r="234" spans="1:5" s="170" customFormat="1">
      <c r="A234" s="198"/>
      <c r="B234" s="314" t="s">
        <v>938</v>
      </c>
      <c r="C234" s="117"/>
      <c r="D234" s="169"/>
      <c r="E234" s="211"/>
    </row>
    <row r="235" spans="1:5" ht="13">
      <c r="A235" s="185"/>
      <c r="B235" s="186" t="s">
        <v>1522</v>
      </c>
      <c r="C235" s="188"/>
      <c r="D235" s="164"/>
      <c r="E235" s="207"/>
    </row>
    <row r="236" spans="1:5">
      <c r="A236" s="189"/>
      <c r="B236" s="190" t="s">
        <v>1511</v>
      </c>
      <c r="C236" s="191"/>
      <c r="D236" s="166"/>
      <c r="E236" s="208"/>
    </row>
    <row r="237" spans="1:5" s="170" customFormat="1">
      <c r="A237" s="102" t="s">
        <v>1185</v>
      </c>
      <c r="B237" s="193" t="s">
        <v>1524</v>
      </c>
      <c r="C237" s="103">
        <v>1</v>
      </c>
      <c r="D237" s="167"/>
      <c r="E237" s="209">
        <f>C237*D237</f>
        <v>0</v>
      </c>
    </row>
    <row r="238" spans="1:5" s="170" customFormat="1" ht="50">
      <c r="A238" s="194"/>
      <c r="B238" s="195" t="s">
        <v>1523</v>
      </c>
      <c r="C238" s="107"/>
      <c r="D238" s="168"/>
      <c r="E238" s="210"/>
    </row>
    <row r="239" spans="1:5" s="170" customFormat="1">
      <c r="A239" s="196"/>
      <c r="B239" s="195" t="s">
        <v>73</v>
      </c>
      <c r="C239" s="107"/>
      <c r="D239" s="168"/>
      <c r="E239" s="210"/>
    </row>
    <row r="240" spans="1:5" s="170" customFormat="1">
      <c r="A240" s="86"/>
      <c r="B240" s="312" t="s">
        <v>1126</v>
      </c>
      <c r="C240" s="85"/>
      <c r="D240" s="262"/>
      <c r="E240" s="87"/>
    </row>
    <row r="241" spans="1:5" s="170" customFormat="1" ht="50">
      <c r="A241" s="86"/>
      <c r="B241" s="313" t="s">
        <v>1812</v>
      </c>
      <c r="C241" s="85"/>
      <c r="D241" s="262"/>
      <c r="E241" s="87"/>
    </row>
    <row r="242" spans="1:5" s="170" customFormat="1">
      <c r="A242" s="86"/>
      <c r="B242" s="313" t="s">
        <v>1132</v>
      </c>
      <c r="C242" s="85"/>
      <c r="D242" s="262"/>
      <c r="E242" s="87"/>
    </row>
    <row r="243" spans="1:5" s="170" customFormat="1">
      <c r="A243" s="86"/>
      <c r="B243" s="297" t="s">
        <v>1513</v>
      </c>
      <c r="C243" s="85"/>
      <c r="D243" s="262"/>
      <c r="E243" s="87"/>
    </row>
    <row r="244" spans="1:5" s="170" customFormat="1">
      <c r="A244" s="86"/>
      <c r="B244" s="195" t="s">
        <v>1068</v>
      </c>
      <c r="C244" s="85"/>
      <c r="D244" s="262"/>
      <c r="E244" s="87"/>
    </row>
    <row r="245" spans="1:5" s="170" customFormat="1">
      <c r="A245" s="198"/>
      <c r="B245" s="314" t="s">
        <v>938</v>
      </c>
      <c r="C245" s="117"/>
      <c r="D245" s="169"/>
      <c r="E245" s="211"/>
    </row>
    <row r="246" spans="1:5" s="170" customFormat="1">
      <c r="A246" s="102" t="s">
        <v>1188</v>
      </c>
      <c r="B246" s="193" t="s">
        <v>1524</v>
      </c>
      <c r="C246" s="103">
        <v>1</v>
      </c>
      <c r="D246" s="167"/>
      <c r="E246" s="209">
        <f>C246*D246</f>
        <v>0</v>
      </c>
    </row>
    <row r="247" spans="1:5" s="170" customFormat="1" ht="50">
      <c r="A247" s="194"/>
      <c r="B247" s="195" t="s">
        <v>1520</v>
      </c>
      <c r="C247" s="107"/>
      <c r="D247" s="168"/>
      <c r="E247" s="210"/>
    </row>
    <row r="248" spans="1:5" s="170" customFormat="1">
      <c r="A248" s="196"/>
      <c r="B248" s="195" t="s">
        <v>73</v>
      </c>
      <c r="C248" s="107"/>
      <c r="D248" s="168"/>
      <c r="E248" s="210"/>
    </row>
    <row r="249" spans="1:5" s="170" customFormat="1">
      <c r="A249" s="86"/>
      <c r="B249" s="312" t="s">
        <v>1126</v>
      </c>
      <c r="C249" s="85"/>
      <c r="D249" s="262"/>
      <c r="E249" s="87"/>
    </row>
    <row r="250" spans="1:5" s="170" customFormat="1" ht="50">
      <c r="A250" s="86"/>
      <c r="B250" s="313" t="s">
        <v>1813</v>
      </c>
      <c r="C250" s="85"/>
      <c r="D250" s="262"/>
      <c r="E250" s="87"/>
    </row>
    <row r="251" spans="1:5" s="170" customFormat="1">
      <c r="A251" s="86"/>
      <c r="B251" s="313" t="s">
        <v>1132</v>
      </c>
      <c r="C251" s="85"/>
      <c r="D251" s="262"/>
      <c r="E251" s="87"/>
    </row>
    <row r="252" spans="1:5" s="170" customFormat="1">
      <c r="A252" s="86"/>
      <c r="B252" s="297" t="s">
        <v>1513</v>
      </c>
      <c r="C252" s="85"/>
      <c r="D252" s="262"/>
      <c r="E252" s="87"/>
    </row>
    <row r="253" spans="1:5" s="170" customFormat="1">
      <c r="A253" s="86"/>
      <c r="B253" s="195" t="s">
        <v>1068</v>
      </c>
      <c r="C253" s="85"/>
      <c r="D253" s="262"/>
      <c r="E253" s="87"/>
    </row>
    <row r="254" spans="1:5" s="170" customFormat="1">
      <c r="A254" s="198"/>
      <c r="B254" s="314" t="s">
        <v>938</v>
      </c>
      <c r="C254" s="117"/>
      <c r="D254" s="169"/>
      <c r="E254" s="211"/>
    </row>
    <row r="255" spans="1:5" s="170" customFormat="1">
      <c r="A255" s="102" t="s">
        <v>1189</v>
      </c>
      <c r="B255" s="193" t="s">
        <v>1186</v>
      </c>
      <c r="C255" s="103">
        <v>1</v>
      </c>
      <c r="D255" s="167"/>
      <c r="E255" s="209">
        <f>C255*D255</f>
        <v>0</v>
      </c>
    </row>
    <row r="256" spans="1:5" s="170" customFormat="1" ht="50">
      <c r="A256" s="194"/>
      <c r="B256" s="195" t="s">
        <v>1520</v>
      </c>
      <c r="C256" s="107"/>
      <c r="D256" s="168"/>
      <c r="E256" s="210"/>
    </row>
    <row r="257" spans="1:5" s="170" customFormat="1">
      <c r="A257" s="196"/>
      <c r="B257" s="195" t="s">
        <v>73</v>
      </c>
      <c r="C257" s="107"/>
      <c r="D257" s="168"/>
      <c r="E257" s="210"/>
    </row>
    <row r="258" spans="1:5" s="170" customFormat="1">
      <c r="A258" s="86"/>
      <c r="B258" s="312" t="s">
        <v>1126</v>
      </c>
      <c r="C258" s="85"/>
      <c r="D258" s="262"/>
      <c r="E258" s="87"/>
    </row>
    <row r="259" spans="1:5" s="170" customFormat="1" ht="40">
      <c r="A259" s="86"/>
      <c r="B259" s="313" t="s">
        <v>1814</v>
      </c>
      <c r="C259" s="85"/>
      <c r="D259" s="262"/>
      <c r="E259" s="87"/>
    </row>
    <row r="260" spans="1:5" s="170" customFormat="1">
      <c r="A260" s="86"/>
      <c r="B260" s="313" t="s">
        <v>1132</v>
      </c>
      <c r="C260" s="85"/>
      <c r="D260" s="262"/>
      <c r="E260" s="87"/>
    </row>
    <row r="261" spans="1:5" s="170" customFormat="1">
      <c r="A261" s="86"/>
      <c r="B261" s="297" t="s">
        <v>1513</v>
      </c>
      <c r="C261" s="85"/>
      <c r="D261" s="262"/>
      <c r="E261" s="87"/>
    </row>
    <row r="262" spans="1:5" s="170" customFormat="1">
      <c r="A262" s="86"/>
      <c r="B262" s="195" t="s">
        <v>1068</v>
      </c>
      <c r="C262" s="85"/>
      <c r="D262" s="262"/>
      <c r="E262" s="87"/>
    </row>
    <row r="263" spans="1:5" s="170" customFormat="1">
      <c r="A263" s="198"/>
      <c r="B263" s="314" t="s">
        <v>938</v>
      </c>
      <c r="C263" s="117"/>
      <c r="D263" s="169"/>
      <c r="E263" s="211"/>
    </row>
    <row r="264" spans="1:5" ht="13">
      <c r="A264" s="185"/>
      <c r="B264" s="186" t="s">
        <v>1525</v>
      </c>
      <c r="C264" s="188"/>
      <c r="D264" s="164"/>
      <c r="E264" s="207"/>
    </row>
    <row r="265" spans="1:5">
      <c r="A265" s="189"/>
      <c r="B265" s="190" t="s">
        <v>1526</v>
      </c>
      <c r="C265" s="191"/>
      <c r="D265" s="166"/>
      <c r="E265" s="208"/>
    </row>
    <row r="266" spans="1:5">
      <c r="A266" s="102" t="s">
        <v>1527</v>
      </c>
      <c r="B266" s="66" t="s">
        <v>1528</v>
      </c>
      <c r="C266" s="103">
        <v>1</v>
      </c>
      <c r="D266" s="104"/>
      <c r="E266" s="105">
        <f>C266*D266</f>
        <v>0</v>
      </c>
    </row>
    <row r="267" spans="1:5" ht="50">
      <c r="A267" s="106"/>
      <c r="B267" s="65" t="s">
        <v>1195</v>
      </c>
      <c r="C267" s="107"/>
      <c r="D267" s="108"/>
      <c r="E267" s="109"/>
    </row>
    <row r="268" spans="1:5">
      <c r="A268" s="110"/>
      <c r="B268" s="65" t="s">
        <v>73</v>
      </c>
      <c r="C268" s="107"/>
      <c r="D268" s="108"/>
      <c r="E268" s="109"/>
    </row>
    <row r="269" spans="1:5">
      <c r="A269" s="111"/>
      <c r="B269" s="68" t="s">
        <v>1126</v>
      </c>
      <c r="C269" s="85"/>
      <c r="D269" s="113"/>
      <c r="E269" s="114"/>
    </row>
    <row r="270" spans="1:5" ht="60">
      <c r="A270" s="111"/>
      <c r="B270" s="67" t="s">
        <v>1815</v>
      </c>
      <c r="C270" s="85"/>
      <c r="D270" s="113"/>
      <c r="E270" s="114"/>
    </row>
    <row r="271" spans="1:5">
      <c r="A271" s="111"/>
      <c r="B271" s="67" t="s">
        <v>1132</v>
      </c>
      <c r="C271" s="85"/>
      <c r="D271" s="113"/>
      <c r="E271" s="114"/>
    </row>
    <row r="272" spans="1:5">
      <c r="A272" s="111"/>
      <c r="B272" s="112" t="s">
        <v>1513</v>
      </c>
      <c r="C272" s="85"/>
      <c r="D272" s="113"/>
      <c r="E272" s="114"/>
    </row>
    <row r="273" spans="1:5">
      <c r="A273" s="111"/>
      <c r="B273" s="112" t="s">
        <v>937</v>
      </c>
      <c r="C273" s="85"/>
      <c r="D273" s="113"/>
      <c r="E273" s="114"/>
    </row>
    <row r="274" spans="1:5">
      <c r="A274" s="111"/>
      <c r="B274" s="65" t="s">
        <v>1068</v>
      </c>
      <c r="C274" s="85"/>
      <c r="D274" s="113"/>
      <c r="E274" s="114"/>
    </row>
    <row r="275" spans="1:5">
      <c r="A275" s="115"/>
      <c r="B275" s="116" t="s">
        <v>938</v>
      </c>
      <c r="C275" s="117"/>
      <c r="D275" s="118"/>
      <c r="E275" s="119"/>
    </row>
    <row r="276" spans="1:5">
      <c r="A276" s="102" t="s">
        <v>1193</v>
      </c>
      <c r="B276" s="66" t="s">
        <v>1197</v>
      </c>
      <c r="C276" s="103">
        <v>1</v>
      </c>
      <c r="D276" s="104"/>
      <c r="E276" s="105">
        <f>C276*D276</f>
        <v>0</v>
      </c>
    </row>
    <row r="277" spans="1:5" ht="50">
      <c r="A277" s="106"/>
      <c r="B277" s="65" t="s">
        <v>1194</v>
      </c>
      <c r="C277" s="107"/>
      <c r="D277" s="108"/>
      <c r="E277" s="109"/>
    </row>
    <row r="278" spans="1:5">
      <c r="A278" s="110"/>
      <c r="B278" s="65" t="s">
        <v>73</v>
      </c>
      <c r="C278" s="107"/>
      <c r="D278" s="108"/>
      <c r="E278" s="109"/>
    </row>
    <row r="279" spans="1:5">
      <c r="A279" s="111"/>
      <c r="B279" s="68" t="s">
        <v>1126</v>
      </c>
      <c r="C279" s="85"/>
      <c r="D279" s="113"/>
      <c r="E279" s="114"/>
    </row>
    <row r="280" spans="1:5" ht="117.75" customHeight="1">
      <c r="A280" s="111"/>
      <c r="B280" s="67" t="s">
        <v>1816</v>
      </c>
      <c r="C280" s="85"/>
      <c r="D280" s="113"/>
      <c r="E280" s="114"/>
    </row>
    <row r="281" spans="1:5">
      <c r="A281" s="111"/>
      <c r="B281" s="67" t="s">
        <v>1132</v>
      </c>
      <c r="C281" s="85"/>
      <c r="D281" s="113"/>
      <c r="E281" s="114"/>
    </row>
    <row r="282" spans="1:5">
      <c r="A282" s="111"/>
      <c r="B282" s="112" t="s">
        <v>1513</v>
      </c>
      <c r="C282" s="85"/>
      <c r="D282" s="113"/>
      <c r="E282" s="114"/>
    </row>
    <row r="283" spans="1:5">
      <c r="A283" s="111"/>
      <c r="B283" s="112" t="s">
        <v>937</v>
      </c>
      <c r="C283" s="85"/>
      <c r="D283" s="113"/>
      <c r="E283" s="114"/>
    </row>
    <row r="284" spans="1:5">
      <c r="A284" s="111"/>
      <c r="B284" s="65" t="s">
        <v>1068</v>
      </c>
      <c r="C284" s="85"/>
      <c r="D284" s="113"/>
      <c r="E284" s="114"/>
    </row>
    <row r="285" spans="1:5">
      <c r="A285" s="115"/>
      <c r="B285" s="116" t="s">
        <v>938</v>
      </c>
      <c r="C285" s="117"/>
      <c r="D285" s="118"/>
      <c r="E285" s="119"/>
    </row>
    <row r="286" spans="1:5">
      <c r="A286" s="102" t="s">
        <v>1529</v>
      </c>
      <c r="B286" s="66" t="s">
        <v>1530</v>
      </c>
      <c r="C286" s="103">
        <v>4</v>
      </c>
      <c r="D286" s="104"/>
      <c r="E286" s="105">
        <f>C286*D286</f>
        <v>0</v>
      </c>
    </row>
    <row r="287" spans="1:5" ht="50">
      <c r="A287" s="106"/>
      <c r="B287" s="65" t="s">
        <v>1195</v>
      </c>
      <c r="C287" s="107"/>
      <c r="D287" s="108"/>
      <c r="E287" s="109"/>
    </row>
    <row r="288" spans="1:5">
      <c r="A288" s="110"/>
      <c r="B288" s="65" t="s">
        <v>73</v>
      </c>
      <c r="C288" s="107"/>
      <c r="D288" s="108"/>
      <c r="E288" s="109"/>
    </row>
    <row r="289" spans="1:5">
      <c r="A289" s="111"/>
      <c r="B289" s="68" t="s">
        <v>1126</v>
      </c>
      <c r="C289" s="85"/>
      <c r="D289" s="113"/>
      <c r="E289" s="114"/>
    </row>
    <row r="290" spans="1:5" ht="60">
      <c r="A290" s="111"/>
      <c r="B290" s="67" t="s">
        <v>1817</v>
      </c>
      <c r="C290" s="85"/>
      <c r="D290" s="113"/>
      <c r="E290" s="114"/>
    </row>
    <row r="291" spans="1:5">
      <c r="A291" s="111"/>
      <c r="B291" s="67" t="s">
        <v>1132</v>
      </c>
      <c r="C291" s="85"/>
      <c r="D291" s="113"/>
      <c r="E291" s="114"/>
    </row>
    <row r="292" spans="1:5">
      <c r="A292" s="111"/>
      <c r="B292" s="112" t="s">
        <v>1513</v>
      </c>
      <c r="C292" s="85"/>
      <c r="D292" s="113"/>
      <c r="E292" s="114"/>
    </row>
    <row r="293" spans="1:5">
      <c r="A293" s="111"/>
      <c r="B293" s="112" t="s">
        <v>937</v>
      </c>
      <c r="C293" s="85"/>
      <c r="D293" s="113"/>
      <c r="E293" s="114"/>
    </row>
    <row r="294" spans="1:5">
      <c r="A294" s="111"/>
      <c r="B294" s="65" t="s">
        <v>1068</v>
      </c>
      <c r="C294" s="85"/>
      <c r="D294" s="113"/>
      <c r="E294" s="114"/>
    </row>
    <row r="295" spans="1:5">
      <c r="A295" s="115"/>
      <c r="B295" s="116" t="s">
        <v>938</v>
      </c>
      <c r="C295" s="117"/>
      <c r="D295" s="118"/>
      <c r="E295" s="119"/>
    </row>
    <row r="296" spans="1:5" ht="21">
      <c r="A296" s="102" t="s">
        <v>1531</v>
      </c>
      <c r="B296" s="66" t="s">
        <v>1532</v>
      </c>
      <c r="C296" s="103">
        <v>1</v>
      </c>
      <c r="D296" s="104"/>
      <c r="E296" s="105">
        <f>C296*D296</f>
        <v>0</v>
      </c>
    </row>
    <row r="297" spans="1:5" ht="50">
      <c r="A297" s="106"/>
      <c r="B297" s="65" t="s">
        <v>1192</v>
      </c>
      <c r="C297" s="107"/>
      <c r="D297" s="108"/>
      <c r="E297" s="109"/>
    </row>
    <row r="298" spans="1:5">
      <c r="A298" s="110"/>
      <c r="B298" s="65" t="s">
        <v>73</v>
      </c>
      <c r="C298" s="107"/>
      <c r="D298" s="108"/>
      <c r="E298" s="109"/>
    </row>
    <row r="299" spans="1:5">
      <c r="A299" s="111"/>
      <c r="B299" s="68" t="s">
        <v>1126</v>
      </c>
      <c r="C299" s="85"/>
      <c r="D299" s="113"/>
      <c r="E299" s="114"/>
    </row>
    <row r="300" spans="1:5" ht="129" customHeight="1">
      <c r="A300" s="111"/>
      <c r="B300" s="67" t="s">
        <v>1818</v>
      </c>
      <c r="C300" s="85"/>
      <c r="D300" s="113"/>
      <c r="E300" s="114"/>
    </row>
    <row r="301" spans="1:5">
      <c r="A301" s="111"/>
      <c r="B301" s="67" t="s">
        <v>1132</v>
      </c>
      <c r="C301" s="85"/>
      <c r="D301" s="113"/>
      <c r="E301" s="114"/>
    </row>
    <row r="302" spans="1:5">
      <c r="A302" s="111"/>
      <c r="B302" s="112" t="s">
        <v>1513</v>
      </c>
      <c r="C302" s="85"/>
      <c r="D302" s="113"/>
      <c r="E302" s="114"/>
    </row>
    <row r="303" spans="1:5">
      <c r="A303" s="111"/>
      <c r="B303" s="112" t="s">
        <v>937</v>
      </c>
      <c r="C303" s="85"/>
      <c r="D303" s="113"/>
      <c r="E303" s="114"/>
    </row>
    <row r="304" spans="1:5">
      <c r="A304" s="111"/>
      <c r="B304" s="65" t="s">
        <v>1068</v>
      </c>
      <c r="C304" s="85"/>
      <c r="D304" s="113"/>
      <c r="E304" s="114"/>
    </row>
    <row r="305" spans="1:6">
      <c r="A305" s="115"/>
      <c r="B305" s="116" t="s">
        <v>938</v>
      </c>
      <c r="C305" s="117"/>
      <c r="D305" s="118"/>
      <c r="E305" s="119"/>
    </row>
    <row r="306" spans="1:6" ht="21">
      <c r="A306" s="102" t="s">
        <v>1533</v>
      </c>
      <c r="B306" s="66" t="s">
        <v>1534</v>
      </c>
      <c r="C306" s="103">
        <v>1</v>
      </c>
      <c r="D306" s="104"/>
      <c r="E306" s="105">
        <f>C306*D306</f>
        <v>0</v>
      </c>
    </row>
    <row r="307" spans="1:6" ht="50">
      <c r="A307" s="106"/>
      <c r="B307" s="65" t="s">
        <v>1192</v>
      </c>
      <c r="C307" s="107"/>
      <c r="D307" s="108"/>
      <c r="E307" s="109"/>
    </row>
    <row r="308" spans="1:6">
      <c r="A308" s="110"/>
      <c r="B308" s="65" t="s">
        <v>73</v>
      </c>
      <c r="C308" s="107"/>
      <c r="D308" s="108"/>
      <c r="E308" s="109"/>
    </row>
    <row r="309" spans="1:6">
      <c r="A309" s="111"/>
      <c r="B309" s="68" t="s">
        <v>1126</v>
      </c>
      <c r="C309" s="85"/>
      <c r="D309" s="113"/>
      <c r="E309" s="114"/>
    </row>
    <row r="310" spans="1:6" ht="133.5" customHeight="1">
      <c r="A310" s="111"/>
      <c r="B310" s="67" t="s">
        <v>1819</v>
      </c>
      <c r="C310" s="85"/>
      <c r="D310" s="113"/>
      <c r="E310" s="114"/>
    </row>
    <row r="311" spans="1:6">
      <c r="A311" s="111"/>
      <c r="B311" s="67" t="s">
        <v>1132</v>
      </c>
      <c r="C311" s="85"/>
      <c r="D311" s="113"/>
      <c r="E311" s="114"/>
    </row>
    <row r="312" spans="1:6">
      <c r="A312" s="111"/>
      <c r="B312" s="112" t="s">
        <v>1513</v>
      </c>
      <c r="C312" s="85"/>
      <c r="D312" s="113"/>
      <c r="E312" s="114"/>
    </row>
    <row r="313" spans="1:6">
      <c r="A313" s="111"/>
      <c r="B313" s="112" t="s">
        <v>937</v>
      </c>
      <c r="C313" s="85"/>
      <c r="D313" s="113"/>
      <c r="E313" s="114"/>
    </row>
    <row r="314" spans="1:6">
      <c r="A314" s="111"/>
      <c r="B314" s="65" t="s">
        <v>1068</v>
      </c>
      <c r="C314" s="85"/>
      <c r="D314" s="113"/>
      <c r="E314" s="114"/>
    </row>
    <row r="315" spans="1:6">
      <c r="A315" s="115"/>
      <c r="B315" s="116" t="s">
        <v>938</v>
      </c>
      <c r="C315" s="117"/>
      <c r="D315" s="118"/>
      <c r="E315" s="119"/>
    </row>
    <row r="316" spans="1:6" ht="21">
      <c r="A316" s="102" t="s">
        <v>1535</v>
      </c>
      <c r="B316" s="66" t="s">
        <v>1536</v>
      </c>
      <c r="C316" s="103">
        <v>1</v>
      </c>
      <c r="D316" s="104"/>
      <c r="E316" s="105">
        <f>C316*D316</f>
        <v>0</v>
      </c>
      <c r="F316" s="170"/>
    </row>
    <row r="317" spans="1:6" ht="50">
      <c r="A317" s="106"/>
      <c r="B317" s="65" t="s">
        <v>1192</v>
      </c>
      <c r="C317" s="107"/>
      <c r="D317" s="108"/>
      <c r="E317" s="109"/>
    </row>
    <row r="318" spans="1:6">
      <c r="A318" s="110"/>
      <c r="B318" s="65" t="s">
        <v>73</v>
      </c>
      <c r="C318" s="107"/>
      <c r="D318" s="108"/>
      <c r="E318" s="109"/>
    </row>
    <row r="319" spans="1:6">
      <c r="A319" s="111"/>
      <c r="B319" s="68" t="s">
        <v>1126</v>
      </c>
      <c r="C319" s="85"/>
      <c r="D319" s="113"/>
      <c r="E319" s="114"/>
    </row>
    <row r="320" spans="1:6" ht="110">
      <c r="A320" s="111"/>
      <c r="B320" s="67" t="s">
        <v>1820</v>
      </c>
      <c r="C320" s="85"/>
      <c r="D320" s="113"/>
      <c r="E320" s="114"/>
    </row>
    <row r="321" spans="1:5">
      <c r="A321" s="111"/>
      <c r="B321" s="67" t="s">
        <v>1132</v>
      </c>
      <c r="C321" s="85"/>
      <c r="D321" s="113"/>
      <c r="E321" s="114"/>
    </row>
    <row r="322" spans="1:5">
      <c r="A322" s="111"/>
      <c r="B322" s="112" t="s">
        <v>1513</v>
      </c>
      <c r="C322" s="85"/>
      <c r="D322" s="113"/>
      <c r="E322" s="114"/>
    </row>
    <row r="323" spans="1:5">
      <c r="A323" s="111"/>
      <c r="B323" s="112" t="s">
        <v>937</v>
      </c>
      <c r="C323" s="85"/>
      <c r="D323" s="113"/>
      <c r="E323" s="114"/>
    </row>
    <row r="324" spans="1:5">
      <c r="A324" s="111"/>
      <c r="B324" s="65" t="s">
        <v>1068</v>
      </c>
      <c r="C324" s="85"/>
      <c r="D324" s="113"/>
      <c r="E324" s="114"/>
    </row>
    <row r="325" spans="1:5">
      <c r="A325" s="115"/>
      <c r="B325" s="116" t="s">
        <v>938</v>
      </c>
      <c r="C325" s="117"/>
      <c r="D325" s="118"/>
      <c r="E325" s="119"/>
    </row>
    <row r="326" spans="1:5" ht="21">
      <c r="A326" s="102" t="s">
        <v>1537</v>
      </c>
      <c r="B326" s="66" t="s">
        <v>1538</v>
      </c>
      <c r="C326" s="103">
        <v>3</v>
      </c>
      <c r="D326" s="104"/>
      <c r="E326" s="105">
        <f>C326*D326</f>
        <v>0</v>
      </c>
    </row>
    <row r="327" spans="1:5" ht="50">
      <c r="A327" s="106"/>
      <c r="B327" s="65" t="s">
        <v>1192</v>
      </c>
      <c r="C327" s="107"/>
      <c r="D327" s="108"/>
      <c r="E327" s="109"/>
    </row>
    <row r="328" spans="1:5">
      <c r="A328" s="110"/>
      <c r="B328" s="65" t="s">
        <v>73</v>
      </c>
      <c r="C328" s="107"/>
      <c r="D328" s="108"/>
      <c r="E328" s="109"/>
    </row>
    <row r="329" spans="1:5">
      <c r="A329" s="111"/>
      <c r="B329" s="68" t="s">
        <v>1126</v>
      </c>
      <c r="C329" s="85"/>
      <c r="D329" s="113"/>
      <c r="E329" s="114"/>
    </row>
    <row r="330" spans="1:5" ht="150">
      <c r="A330" s="111"/>
      <c r="B330" s="67" t="s">
        <v>1821</v>
      </c>
      <c r="C330" s="85"/>
      <c r="D330" s="113"/>
      <c r="E330" s="114"/>
    </row>
    <row r="331" spans="1:5">
      <c r="A331" s="111"/>
      <c r="B331" s="67" t="s">
        <v>1132</v>
      </c>
      <c r="C331" s="85"/>
      <c r="D331" s="113"/>
      <c r="E331" s="114"/>
    </row>
    <row r="332" spans="1:5">
      <c r="A332" s="111"/>
      <c r="B332" s="112" t="s">
        <v>973</v>
      </c>
      <c r="C332" s="85"/>
      <c r="D332" s="113"/>
      <c r="E332" s="114"/>
    </row>
    <row r="333" spans="1:5">
      <c r="A333" s="111"/>
      <c r="B333" s="112" t="s">
        <v>937</v>
      </c>
      <c r="C333" s="85"/>
      <c r="D333" s="113"/>
      <c r="E333" s="114"/>
    </row>
    <row r="334" spans="1:5">
      <c r="A334" s="111"/>
      <c r="B334" s="65" t="s">
        <v>1068</v>
      </c>
      <c r="C334" s="85"/>
      <c r="D334" s="113"/>
      <c r="E334" s="114"/>
    </row>
    <row r="335" spans="1:5">
      <c r="A335" s="115"/>
      <c r="B335" s="116" t="s">
        <v>938</v>
      </c>
      <c r="C335" s="117"/>
      <c r="D335" s="118"/>
      <c r="E335" s="119"/>
    </row>
    <row r="336" spans="1:5" ht="21">
      <c r="A336" s="102" t="s">
        <v>1539</v>
      </c>
      <c r="B336" s="66" t="s">
        <v>1541</v>
      </c>
      <c r="C336" s="103">
        <v>1</v>
      </c>
      <c r="D336" s="104"/>
      <c r="E336" s="105">
        <f>C336*D336</f>
        <v>0</v>
      </c>
    </row>
    <row r="337" spans="1:5" ht="50">
      <c r="A337" s="106"/>
      <c r="B337" s="65" t="s">
        <v>1195</v>
      </c>
      <c r="C337" s="107"/>
      <c r="D337" s="108"/>
      <c r="E337" s="109"/>
    </row>
    <row r="338" spans="1:5">
      <c r="A338" s="110"/>
      <c r="B338" s="65" t="s">
        <v>73</v>
      </c>
      <c r="C338" s="107"/>
      <c r="D338" s="108"/>
      <c r="E338" s="109"/>
    </row>
    <row r="339" spans="1:5">
      <c r="A339" s="111"/>
      <c r="B339" s="68" t="s">
        <v>1126</v>
      </c>
      <c r="C339" s="85"/>
      <c r="D339" s="113"/>
      <c r="E339" s="114"/>
    </row>
    <row r="340" spans="1:5" ht="95.25" customHeight="1">
      <c r="A340" s="111"/>
      <c r="B340" s="67" t="s">
        <v>1822</v>
      </c>
      <c r="C340" s="85"/>
      <c r="D340" s="113"/>
      <c r="E340" s="114"/>
    </row>
    <row r="341" spans="1:5">
      <c r="A341" s="111"/>
      <c r="B341" s="67" t="s">
        <v>1132</v>
      </c>
      <c r="C341" s="85"/>
      <c r="D341" s="113"/>
      <c r="E341" s="114"/>
    </row>
    <row r="342" spans="1:5">
      <c r="A342" s="111"/>
      <c r="B342" s="112" t="s">
        <v>1513</v>
      </c>
      <c r="C342" s="85"/>
      <c r="D342" s="113"/>
      <c r="E342" s="114"/>
    </row>
    <row r="343" spans="1:5">
      <c r="A343" s="111"/>
      <c r="B343" s="112" t="s">
        <v>937</v>
      </c>
      <c r="C343" s="85"/>
      <c r="D343" s="113"/>
      <c r="E343" s="114"/>
    </row>
    <row r="344" spans="1:5">
      <c r="A344" s="111"/>
      <c r="B344" s="65" t="s">
        <v>1068</v>
      </c>
      <c r="C344" s="85"/>
      <c r="D344" s="113"/>
      <c r="E344" s="114"/>
    </row>
    <row r="345" spans="1:5">
      <c r="A345" s="115"/>
      <c r="B345" s="116" t="s">
        <v>938</v>
      </c>
      <c r="C345" s="117"/>
      <c r="D345" s="118"/>
      <c r="E345" s="119"/>
    </row>
    <row r="346" spans="1:5" ht="21">
      <c r="A346" s="102" t="s">
        <v>1540</v>
      </c>
      <c r="B346" s="66" t="s">
        <v>1542</v>
      </c>
      <c r="C346" s="103">
        <v>1</v>
      </c>
      <c r="D346" s="104"/>
      <c r="E346" s="105">
        <f>C346*D346</f>
        <v>0</v>
      </c>
    </row>
    <row r="347" spans="1:5" ht="50">
      <c r="A347" s="106"/>
      <c r="B347" s="65" t="s">
        <v>1195</v>
      </c>
      <c r="C347" s="107"/>
      <c r="D347" s="108"/>
      <c r="E347" s="109"/>
    </row>
    <row r="348" spans="1:5">
      <c r="A348" s="110"/>
      <c r="B348" s="65" t="s">
        <v>73</v>
      </c>
      <c r="C348" s="107"/>
      <c r="D348" s="108"/>
      <c r="E348" s="109"/>
    </row>
    <row r="349" spans="1:5">
      <c r="A349" s="111"/>
      <c r="B349" s="68" t="s">
        <v>1126</v>
      </c>
      <c r="C349" s="85"/>
      <c r="D349" s="113"/>
      <c r="E349" s="114"/>
    </row>
    <row r="350" spans="1:5" ht="94.5" customHeight="1">
      <c r="A350" s="111"/>
      <c r="B350" s="67" t="s">
        <v>1822</v>
      </c>
      <c r="C350" s="85"/>
      <c r="D350" s="113"/>
      <c r="E350" s="114"/>
    </row>
    <row r="351" spans="1:5">
      <c r="A351" s="111"/>
      <c r="B351" s="67" t="s">
        <v>1132</v>
      </c>
      <c r="C351" s="85"/>
      <c r="D351" s="113"/>
      <c r="E351" s="114"/>
    </row>
    <row r="352" spans="1:5">
      <c r="A352" s="111"/>
      <c r="B352" s="112" t="s">
        <v>1513</v>
      </c>
      <c r="C352" s="85"/>
      <c r="D352" s="113"/>
      <c r="E352" s="114"/>
    </row>
    <row r="353" spans="1:6">
      <c r="A353" s="111"/>
      <c r="B353" s="112" t="s">
        <v>937</v>
      </c>
      <c r="C353" s="85"/>
      <c r="D353" s="113"/>
      <c r="E353" s="114"/>
    </row>
    <row r="354" spans="1:6">
      <c r="A354" s="111"/>
      <c r="B354" s="65" t="s">
        <v>1068</v>
      </c>
      <c r="C354" s="85"/>
      <c r="D354" s="113"/>
      <c r="E354" s="114"/>
    </row>
    <row r="355" spans="1:6">
      <c r="A355" s="115"/>
      <c r="B355" s="116" t="s">
        <v>938</v>
      </c>
      <c r="C355" s="117"/>
      <c r="D355" s="118"/>
      <c r="E355" s="119"/>
    </row>
    <row r="356" spans="1:6" ht="13">
      <c r="A356" s="185"/>
      <c r="B356" s="186" t="s">
        <v>1543</v>
      </c>
      <c r="C356" s="188"/>
      <c r="D356" s="164"/>
      <c r="E356" s="207"/>
    </row>
    <row r="357" spans="1:6">
      <c r="A357" s="189"/>
      <c r="B357" s="190" t="s">
        <v>1511</v>
      </c>
      <c r="C357" s="191"/>
      <c r="D357" s="166"/>
      <c r="E357" s="208"/>
    </row>
    <row r="358" spans="1:6">
      <c r="A358" s="102" t="s">
        <v>1545</v>
      </c>
      <c r="B358" s="66" t="s">
        <v>1544</v>
      </c>
      <c r="C358" s="103">
        <v>1</v>
      </c>
      <c r="D358" s="104"/>
      <c r="E358" s="105">
        <f>C358*D358</f>
        <v>0</v>
      </c>
    </row>
    <row r="359" spans="1:6" ht="50">
      <c r="A359" s="106"/>
      <c r="B359" s="65" t="s">
        <v>1520</v>
      </c>
      <c r="C359" s="107"/>
      <c r="D359" s="108"/>
      <c r="E359" s="109"/>
    </row>
    <row r="360" spans="1:6">
      <c r="A360" s="110"/>
      <c r="B360" s="65" t="s">
        <v>73</v>
      </c>
      <c r="C360" s="107"/>
      <c r="D360" s="108"/>
      <c r="E360" s="109"/>
    </row>
    <row r="361" spans="1:6">
      <c r="A361" s="111"/>
      <c r="B361" s="68" t="s">
        <v>1126</v>
      </c>
      <c r="C361" s="85"/>
      <c r="D361" s="113"/>
      <c r="E361" s="114"/>
    </row>
    <row r="362" spans="1:6" ht="110">
      <c r="A362" s="111"/>
      <c r="B362" s="67" t="s">
        <v>1823</v>
      </c>
      <c r="C362" s="85"/>
      <c r="D362" s="113"/>
      <c r="E362" s="114"/>
    </row>
    <row r="363" spans="1:6">
      <c r="A363" s="111"/>
      <c r="B363" s="67" t="s">
        <v>1132</v>
      </c>
      <c r="C363" s="85"/>
      <c r="D363" s="113"/>
      <c r="E363" s="114"/>
    </row>
    <row r="364" spans="1:6">
      <c r="A364" s="111"/>
      <c r="B364" s="112" t="s">
        <v>1513</v>
      </c>
      <c r="C364" s="85"/>
      <c r="D364" s="113"/>
      <c r="E364" s="114"/>
    </row>
    <row r="365" spans="1:6">
      <c r="A365" s="111"/>
      <c r="B365" s="112" t="s">
        <v>937</v>
      </c>
      <c r="C365" s="85"/>
      <c r="D365" s="113"/>
      <c r="E365" s="114"/>
    </row>
    <row r="366" spans="1:6">
      <c r="A366" s="111"/>
      <c r="B366" s="65" t="s">
        <v>1068</v>
      </c>
      <c r="C366" s="85"/>
      <c r="D366" s="113"/>
      <c r="E366" s="114"/>
    </row>
    <row r="367" spans="1:6">
      <c r="A367" s="115"/>
      <c r="B367" s="116" t="s">
        <v>938</v>
      </c>
      <c r="C367" s="117"/>
      <c r="D367" s="118"/>
      <c r="E367" s="119"/>
    </row>
    <row r="368" spans="1:6">
      <c r="A368" s="102" t="s">
        <v>1546</v>
      </c>
      <c r="B368" s="66" t="s">
        <v>1547</v>
      </c>
      <c r="C368" s="103">
        <v>1</v>
      </c>
      <c r="D368" s="104"/>
      <c r="E368" s="105">
        <f>C368*D368</f>
        <v>0</v>
      </c>
      <c r="F368" s="170"/>
    </row>
    <row r="369" spans="1:5" ht="50">
      <c r="A369" s="106"/>
      <c r="B369" s="65" t="s">
        <v>1548</v>
      </c>
      <c r="C369" s="107"/>
      <c r="D369" s="108"/>
      <c r="E369" s="109"/>
    </row>
    <row r="370" spans="1:5">
      <c r="A370" s="110"/>
      <c r="B370" s="65" t="s">
        <v>73</v>
      </c>
      <c r="C370" s="107"/>
      <c r="D370" s="108"/>
      <c r="E370" s="109"/>
    </row>
    <row r="371" spans="1:5">
      <c r="A371" s="111"/>
      <c r="B371" s="68" t="s">
        <v>1126</v>
      </c>
      <c r="C371" s="85"/>
      <c r="D371" s="113"/>
      <c r="E371" s="114"/>
    </row>
    <row r="372" spans="1:5" ht="100">
      <c r="A372" s="111"/>
      <c r="B372" s="67" t="s">
        <v>1824</v>
      </c>
      <c r="C372" s="85"/>
      <c r="D372" s="113"/>
      <c r="E372" s="114"/>
    </row>
    <row r="373" spans="1:5">
      <c r="A373" s="111"/>
      <c r="B373" s="67" t="s">
        <v>1132</v>
      </c>
      <c r="C373" s="85"/>
      <c r="D373" s="113"/>
      <c r="E373" s="114"/>
    </row>
    <row r="374" spans="1:5">
      <c r="A374" s="111"/>
      <c r="B374" s="112" t="s">
        <v>1513</v>
      </c>
      <c r="C374" s="85"/>
      <c r="D374" s="113"/>
      <c r="E374" s="114"/>
    </row>
    <row r="375" spans="1:5">
      <c r="A375" s="111"/>
      <c r="B375" s="112" t="s">
        <v>937</v>
      </c>
      <c r="C375" s="85"/>
      <c r="D375" s="113"/>
      <c r="E375" s="114"/>
    </row>
    <row r="376" spans="1:5">
      <c r="A376" s="111"/>
      <c r="B376" s="65" t="s">
        <v>842</v>
      </c>
      <c r="C376" s="85"/>
      <c r="D376" s="113"/>
      <c r="E376" s="114"/>
    </row>
    <row r="377" spans="1:5">
      <c r="A377" s="115"/>
      <c r="B377" s="116" t="s">
        <v>938</v>
      </c>
      <c r="C377" s="117"/>
      <c r="D377" s="118"/>
      <c r="E377" s="119"/>
    </row>
    <row r="378" spans="1:5" ht="13">
      <c r="A378" s="185"/>
      <c r="B378" s="186" t="s">
        <v>1549</v>
      </c>
      <c r="C378" s="188"/>
      <c r="D378" s="164"/>
      <c r="E378" s="207"/>
    </row>
    <row r="379" spans="1:5">
      <c r="A379" s="189"/>
      <c r="B379" s="190" t="s">
        <v>1511</v>
      </c>
      <c r="C379" s="191"/>
      <c r="D379" s="166"/>
      <c r="E379" s="208"/>
    </row>
    <row r="380" spans="1:5">
      <c r="A380" s="102" t="s">
        <v>1167</v>
      </c>
      <c r="B380" s="66" t="s">
        <v>1168</v>
      </c>
      <c r="C380" s="103">
        <v>1</v>
      </c>
      <c r="D380" s="104"/>
      <c r="E380" s="105">
        <f>C380*D380</f>
        <v>0</v>
      </c>
    </row>
    <row r="381" spans="1:5" ht="50">
      <c r="A381" s="106"/>
      <c r="B381" s="65" t="s">
        <v>1520</v>
      </c>
      <c r="C381" s="107"/>
      <c r="D381" s="108"/>
      <c r="E381" s="109"/>
    </row>
    <row r="382" spans="1:5">
      <c r="A382" s="110"/>
      <c r="B382" s="65" t="s">
        <v>73</v>
      </c>
      <c r="C382" s="107"/>
      <c r="D382" s="108"/>
      <c r="E382" s="109"/>
    </row>
    <row r="383" spans="1:5">
      <c r="A383" s="111"/>
      <c r="B383" s="68" t="s">
        <v>1126</v>
      </c>
      <c r="C383" s="85"/>
      <c r="D383" s="113"/>
      <c r="E383" s="114"/>
    </row>
    <row r="384" spans="1:5" ht="139.5" customHeight="1">
      <c r="A384" s="111"/>
      <c r="B384" s="67" t="s">
        <v>1825</v>
      </c>
      <c r="C384" s="85"/>
      <c r="D384" s="113"/>
      <c r="E384" s="114"/>
    </row>
    <row r="385" spans="1:5">
      <c r="A385" s="111"/>
      <c r="B385" s="67" t="s">
        <v>1132</v>
      </c>
      <c r="C385" s="85"/>
      <c r="D385" s="113"/>
      <c r="E385" s="114"/>
    </row>
    <row r="386" spans="1:5">
      <c r="A386" s="111"/>
      <c r="B386" s="112" t="s">
        <v>1513</v>
      </c>
      <c r="C386" s="85"/>
      <c r="D386" s="113"/>
      <c r="E386" s="114"/>
    </row>
    <row r="387" spans="1:5">
      <c r="A387" s="111"/>
      <c r="B387" s="112" t="s">
        <v>937</v>
      </c>
      <c r="C387" s="85"/>
      <c r="D387" s="113"/>
      <c r="E387" s="114"/>
    </row>
    <row r="388" spans="1:5">
      <c r="A388" s="111"/>
      <c r="B388" s="65" t="s">
        <v>1068</v>
      </c>
      <c r="C388" s="85"/>
      <c r="D388" s="113"/>
      <c r="E388" s="114"/>
    </row>
    <row r="389" spans="1:5">
      <c r="A389" s="115"/>
      <c r="B389" s="116" t="s">
        <v>938</v>
      </c>
      <c r="C389" s="117"/>
      <c r="D389" s="118"/>
      <c r="E389" s="119"/>
    </row>
    <row r="390" spans="1:5">
      <c r="A390" s="102" t="s">
        <v>1169</v>
      </c>
      <c r="B390" s="66" t="s">
        <v>1170</v>
      </c>
      <c r="C390" s="103">
        <v>1</v>
      </c>
      <c r="D390" s="104"/>
      <c r="E390" s="105">
        <f>C390*D390</f>
        <v>0</v>
      </c>
    </row>
    <row r="391" spans="1:5" ht="50">
      <c r="A391" s="106"/>
      <c r="B391" s="65" t="s">
        <v>1520</v>
      </c>
      <c r="C391" s="107"/>
      <c r="D391" s="108"/>
      <c r="E391" s="109"/>
    </row>
    <row r="392" spans="1:5">
      <c r="A392" s="110"/>
      <c r="B392" s="65" t="s">
        <v>73</v>
      </c>
      <c r="C392" s="107"/>
      <c r="D392" s="108"/>
      <c r="E392" s="109"/>
    </row>
    <row r="393" spans="1:5">
      <c r="A393" s="111"/>
      <c r="B393" s="68" t="s">
        <v>1126</v>
      </c>
      <c r="C393" s="85"/>
      <c r="D393" s="113"/>
      <c r="E393" s="114"/>
    </row>
    <row r="394" spans="1:5" ht="130">
      <c r="A394" s="111"/>
      <c r="B394" s="67" t="s">
        <v>1826</v>
      </c>
      <c r="C394" s="85"/>
      <c r="D394" s="113"/>
      <c r="E394" s="114"/>
    </row>
    <row r="395" spans="1:5">
      <c r="A395" s="111"/>
      <c r="B395" s="67" t="s">
        <v>1132</v>
      </c>
      <c r="C395" s="85"/>
      <c r="D395" s="113"/>
      <c r="E395" s="114"/>
    </row>
    <row r="396" spans="1:5">
      <c r="A396" s="111"/>
      <c r="B396" s="112" t="s">
        <v>1513</v>
      </c>
      <c r="C396" s="85"/>
      <c r="D396" s="113"/>
      <c r="E396" s="114"/>
    </row>
    <row r="397" spans="1:5">
      <c r="A397" s="111"/>
      <c r="B397" s="112" t="s">
        <v>937</v>
      </c>
      <c r="C397" s="85"/>
      <c r="D397" s="113"/>
      <c r="E397" s="114"/>
    </row>
    <row r="398" spans="1:5">
      <c r="A398" s="111"/>
      <c r="B398" s="65" t="s">
        <v>1068</v>
      </c>
      <c r="C398" s="85"/>
      <c r="D398" s="113"/>
      <c r="E398" s="114"/>
    </row>
    <row r="399" spans="1:5">
      <c r="A399" s="115"/>
      <c r="B399" s="116" t="s">
        <v>938</v>
      </c>
      <c r="C399" s="117"/>
      <c r="D399" s="118"/>
      <c r="E399" s="119"/>
    </row>
    <row r="400" spans="1:5">
      <c r="A400" s="102" t="s">
        <v>1171</v>
      </c>
      <c r="B400" s="66" t="s">
        <v>1172</v>
      </c>
      <c r="C400" s="103">
        <v>2</v>
      </c>
      <c r="D400" s="104"/>
      <c r="E400" s="105">
        <f>C400*D400</f>
        <v>0</v>
      </c>
    </row>
    <row r="401" spans="1:5" ht="50">
      <c r="A401" s="106"/>
      <c r="B401" s="65" t="s">
        <v>1520</v>
      </c>
      <c r="C401" s="107"/>
      <c r="D401" s="108"/>
      <c r="E401" s="109"/>
    </row>
    <row r="402" spans="1:5">
      <c r="A402" s="110"/>
      <c r="B402" s="65" t="s">
        <v>73</v>
      </c>
      <c r="C402" s="107"/>
      <c r="D402" s="108"/>
      <c r="E402" s="109"/>
    </row>
    <row r="403" spans="1:5">
      <c r="A403" s="111"/>
      <c r="B403" s="68" t="s">
        <v>1126</v>
      </c>
      <c r="C403" s="85"/>
      <c r="D403" s="113"/>
      <c r="E403" s="114"/>
    </row>
    <row r="404" spans="1:5" ht="118.5" customHeight="1">
      <c r="A404" s="111"/>
      <c r="B404" s="67" t="s">
        <v>1827</v>
      </c>
      <c r="C404" s="85"/>
      <c r="D404" s="113"/>
      <c r="E404" s="114"/>
    </row>
    <row r="405" spans="1:5">
      <c r="A405" s="111"/>
      <c r="B405" s="67" t="s">
        <v>1132</v>
      </c>
      <c r="C405" s="85"/>
      <c r="D405" s="113"/>
      <c r="E405" s="114"/>
    </row>
    <row r="406" spans="1:5">
      <c r="A406" s="111"/>
      <c r="B406" s="112" t="s">
        <v>1513</v>
      </c>
      <c r="C406" s="85"/>
      <c r="D406" s="113"/>
      <c r="E406" s="114"/>
    </row>
    <row r="407" spans="1:5">
      <c r="A407" s="111"/>
      <c r="B407" s="112" t="s">
        <v>937</v>
      </c>
      <c r="C407" s="85"/>
      <c r="D407" s="113"/>
      <c r="E407" s="114"/>
    </row>
    <row r="408" spans="1:5">
      <c r="A408" s="111"/>
      <c r="B408" s="65" t="s">
        <v>1068</v>
      </c>
      <c r="C408" s="85"/>
      <c r="D408" s="113"/>
      <c r="E408" s="114"/>
    </row>
    <row r="409" spans="1:5">
      <c r="A409" s="115"/>
      <c r="B409" s="116" t="s">
        <v>938</v>
      </c>
      <c r="C409" s="117"/>
      <c r="D409" s="118"/>
      <c r="E409" s="119"/>
    </row>
    <row r="410" spans="1:5">
      <c r="A410" s="102" t="s">
        <v>1173</v>
      </c>
      <c r="B410" s="66" t="s">
        <v>1550</v>
      </c>
      <c r="C410" s="103">
        <v>1</v>
      </c>
      <c r="D410" s="104"/>
      <c r="E410" s="105">
        <f>C410*D410</f>
        <v>0</v>
      </c>
    </row>
    <row r="411" spans="1:5" ht="50">
      <c r="A411" s="106"/>
      <c r="B411" s="65" t="s">
        <v>1520</v>
      </c>
      <c r="C411" s="107"/>
      <c r="D411" s="108"/>
      <c r="E411" s="109"/>
    </row>
    <row r="412" spans="1:5">
      <c r="A412" s="110"/>
      <c r="B412" s="65" t="s">
        <v>73</v>
      </c>
      <c r="C412" s="107"/>
      <c r="D412" s="108"/>
      <c r="E412" s="109"/>
    </row>
    <row r="413" spans="1:5">
      <c r="A413" s="111"/>
      <c r="B413" s="68" t="s">
        <v>1126</v>
      </c>
      <c r="C413" s="85"/>
      <c r="D413" s="113"/>
      <c r="E413" s="114"/>
    </row>
    <row r="414" spans="1:5" ht="150">
      <c r="A414" s="111"/>
      <c r="B414" s="67" t="s">
        <v>1828</v>
      </c>
      <c r="C414" s="85"/>
      <c r="D414" s="113"/>
      <c r="E414" s="114"/>
    </row>
    <row r="415" spans="1:5">
      <c r="A415" s="111"/>
      <c r="B415" s="67" t="s">
        <v>1132</v>
      </c>
      <c r="C415" s="85"/>
      <c r="D415" s="113"/>
      <c r="E415" s="114"/>
    </row>
    <row r="416" spans="1:5">
      <c r="A416" s="111"/>
      <c r="B416" s="112" t="s">
        <v>1513</v>
      </c>
      <c r="C416" s="85"/>
      <c r="D416" s="113"/>
      <c r="E416" s="114"/>
    </row>
    <row r="417" spans="1:5">
      <c r="A417" s="111"/>
      <c r="B417" s="112" t="s">
        <v>937</v>
      </c>
      <c r="C417" s="85"/>
      <c r="D417" s="113"/>
      <c r="E417" s="114"/>
    </row>
    <row r="418" spans="1:5">
      <c r="A418" s="111"/>
      <c r="B418" s="65" t="s">
        <v>1068</v>
      </c>
      <c r="C418" s="85"/>
      <c r="D418" s="113"/>
      <c r="E418" s="114"/>
    </row>
    <row r="419" spans="1:5">
      <c r="A419" s="115"/>
      <c r="B419" s="116" t="s">
        <v>938</v>
      </c>
      <c r="C419" s="117"/>
      <c r="D419" s="118"/>
      <c r="E419" s="119"/>
    </row>
    <row r="420" spans="1:5">
      <c r="A420" s="102" t="s">
        <v>1174</v>
      </c>
      <c r="B420" s="66" t="s">
        <v>1550</v>
      </c>
      <c r="C420" s="103">
        <v>1</v>
      </c>
      <c r="D420" s="104"/>
      <c r="E420" s="105">
        <f>C420*D420</f>
        <v>0</v>
      </c>
    </row>
    <row r="421" spans="1:5" ht="50">
      <c r="A421" s="106"/>
      <c r="B421" s="65" t="s">
        <v>1520</v>
      </c>
      <c r="C421" s="107"/>
      <c r="D421" s="108"/>
      <c r="E421" s="109"/>
    </row>
    <row r="422" spans="1:5">
      <c r="A422" s="110"/>
      <c r="B422" s="65" t="s">
        <v>73</v>
      </c>
      <c r="C422" s="107"/>
      <c r="D422" s="108"/>
      <c r="E422" s="109"/>
    </row>
    <row r="423" spans="1:5">
      <c r="A423" s="111"/>
      <c r="B423" s="68" t="s">
        <v>1126</v>
      </c>
      <c r="C423" s="85"/>
      <c r="D423" s="113"/>
      <c r="E423" s="114"/>
    </row>
    <row r="424" spans="1:5" ht="120">
      <c r="A424" s="111"/>
      <c r="B424" s="67" t="s">
        <v>1829</v>
      </c>
      <c r="C424" s="85"/>
      <c r="D424" s="113"/>
      <c r="E424" s="114"/>
    </row>
    <row r="425" spans="1:5">
      <c r="A425" s="111"/>
      <c r="B425" s="67" t="s">
        <v>1132</v>
      </c>
      <c r="C425" s="85"/>
      <c r="D425" s="113"/>
      <c r="E425" s="114"/>
    </row>
    <row r="426" spans="1:5">
      <c r="A426" s="111"/>
      <c r="B426" s="112" t="s">
        <v>1513</v>
      </c>
      <c r="C426" s="85"/>
      <c r="D426" s="113"/>
      <c r="E426" s="114"/>
    </row>
    <row r="427" spans="1:5">
      <c r="A427" s="111"/>
      <c r="B427" s="112" t="s">
        <v>937</v>
      </c>
      <c r="C427" s="85"/>
      <c r="D427" s="113"/>
      <c r="E427" s="114"/>
    </row>
    <row r="428" spans="1:5">
      <c r="A428" s="111"/>
      <c r="B428" s="65" t="s">
        <v>1068</v>
      </c>
      <c r="C428" s="85"/>
      <c r="D428" s="113"/>
      <c r="E428" s="114"/>
    </row>
    <row r="429" spans="1:5">
      <c r="A429" s="115"/>
      <c r="B429" s="116" t="s">
        <v>938</v>
      </c>
      <c r="C429" s="117"/>
      <c r="D429" s="118"/>
      <c r="E429" s="119"/>
    </row>
    <row r="430" spans="1:5">
      <c r="A430" s="102" t="s">
        <v>1176</v>
      </c>
      <c r="B430" s="66" t="s">
        <v>1175</v>
      </c>
      <c r="C430" s="103">
        <v>1</v>
      </c>
      <c r="D430" s="104"/>
      <c r="E430" s="105">
        <f>C430*D430</f>
        <v>0</v>
      </c>
    </row>
    <row r="431" spans="1:5" ht="50">
      <c r="A431" s="106"/>
      <c r="B431" s="65" t="s">
        <v>1520</v>
      </c>
      <c r="C431" s="107"/>
      <c r="D431" s="108"/>
      <c r="E431" s="109"/>
    </row>
    <row r="432" spans="1:5">
      <c r="A432" s="110"/>
      <c r="B432" s="65" t="s">
        <v>73</v>
      </c>
      <c r="C432" s="107"/>
      <c r="D432" s="108"/>
      <c r="E432" s="109"/>
    </row>
    <row r="433" spans="1:5">
      <c r="A433" s="111"/>
      <c r="B433" s="68" t="s">
        <v>1126</v>
      </c>
      <c r="C433" s="85"/>
      <c r="D433" s="113"/>
      <c r="E433" s="114"/>
    </row>
    <row r="434" spans="1:5" ht="159.75" customHeight="1">
      <c r="A434" s="111"/>
      <c r="B434" s="67" t="s">
        <v>1830</v>
      </c>
      <c r="C434" s="85"/>
      <c r="D434" s="113"/>
      <c r="E434" s="114"/>
    </row>
    <row r="435" spans="1:5">
      <c r="A435" s="111"/>
      <c r="B435" s="67" t="s">
        <v>1132</v>
      </c>
      <c r="C435" s="85"/>
      <c r="D435" s="113"/>
      <c r="E435" s="114"/>
    </row>
    <row r="436" spans="1:5">
      <c r="A436" s="111"/>
      <c r="B436" s="112" t="s">
        <v>1513</v>
      </c>
      <c r="C436" s="85"/>
      <c r="D436" s="113"/>
      <c r="E436" s="114"/>
    </row>
    <row r="437" spans="1:5">
      <c r="A437" s="111"/>
      <c r="B437" s="112" t="s">
        <v>937</v>
      </c>
      <c r="C437" s="85"/>
      <c r="D437" s="113"/>
      <c r="E437" s="114"/>
    </row>
    <row r="438" spans="1:5">
      <c r="A438" s="111"/>
      <c r="B438" s="65" t="s">
        <v>1068</v>
      </c>
      <c r="C438" s="85"/>
      <c r="D438" s="113"/>
      <c r="E438" s="114"/>
    </row>
    <row r="439" spans="1:5">
      <c r="A439" s="115"/>
      <c r="B439" s="116" t="s">
        <v>938</v>
      </c>
      <c r="C439" s="117"/>
      <c r="D439" s="118"/>
      <c r="E439" s="119"/>
    </row>
    <row r="440" spans="1:5">
      <c r="A440" s="102" t="s">
        <v>1177</v>
      </c>
      <c r="B440" s="66" t="s">
        <v>1178</v>
      </c>
      <c r="C440" s="103">
        <v>1</v>
      </c>
      <c r="D440" s="104"/>
      <c r="E440" s="105">
        <f>C440*D440</f>
        <v>0</v>
      </c>
    </row>
    <row r="441" spans="1:5" ht="50">
      <c r="A441" s="106"/>
      <c r="B441" s="65" t="s">
        <v>1520</v>
      </c>
      <c r="C441" s="107"/>
      <c r="D441" s="108"/>
      <c r="E441" s="109"/>
    </row>
    <row r="442" spans="1:5">
      <c r="A442" s="110"/>
      <c r="B442" s="65" t="s">
        <v>73</v>
      </c>
      <c r="C442" s="107"/>
      <c r="D442" s="108"/>
      <c r="E442" s="109"/>
    </row>
    <row r="443" spans="1:5">
      <c r="A443" s="111"/>
      <c r="B443" s="68" t="s">
        <v>1126</v>
      </c>
      <c r="C443" s="85"/>
      <c r="D443" s="113"/>
      <c r="E443" s="114"/>
    </row>
    <row r="444" spans="1:5" ht="130">
      <c r="A444" s="111"/>
      <c r="B444" s="67" t="s">
        <v>1831</v>
      </c>
      <c r="C444" s="85"/>
      <c r="D444" s="113"/>
      <c r="E444" s="114"/>
    </row>
    <row r="445" spans="1:5">
      <c r="A445" s="111"/>
      <c r="B445" s="67" t="s">
        <v>1132</v>
      </c>
      <c r="C445" s="85"/>
      <c r="D445" s="113"/>
      <c r="E445" s="114"/>
    </row>
    <row r="446" spans="1:5">
      <c r="A446" s="111"/>
      <c r="B446" s="112" t="s">
        <v>1513</v>
      </c>
      <c r="C446" s="85"/>
      <c r="D446" s="113"/>
      <c r="E446" s="114"/>
    </row>
    <row r="447" spans="1:5">
      <c r="A447" s="111"/>
      <c r="B447" s="112" t="s">
        <v>937</v>
      </c>
      <c r="C447" s="85"/>
      <c r="D447" s="113"/>
      <c r="E447" s="114"/>
    </row>
    <row r="448" spans="1:5">
      <c r="A448" s="111"/>
      <c r="B448" s="65" t="s">
        <v>1068</v>
      </c>
      <c r="C448" s="85"/>
      <c r="D448" s="113"/>
      <c r="E448" s="114"/>
    </row>
    <row r="449" spans="1:6">
      <c r="A449" s="115"/>
      <c r="B449" s="116" t="s">
        <v>938</v>
      </c>
      <c r="C449" s="117"/>
      <c r="D449" s="118"/>
      <c r="E449" s="119"/>
    </row>
    <row r="450" spans="1:6">
      <c r="A450" s="102" t="s">
        <v>1179</v>
      </c>
      <c r="B450" s="66" t="s">
        <v>1180</v>
      </c>
      <c r="C450" s="103">
        <v>1</v>
      </c>
      <c r="D450" s="104"/>
      <c r="E450" s="105">
        <f>C450*D450</f>
        <v>0</v>
      </c>
      <c r="F450" s="170"/>
    </row>
    <row r="451" spans="1:6" ht="50">
      <c r="A451" s="106"/>
      <c r="B451" s="65" t="s">
        <v>1520</v>
      </c>
      <c r="C451" s="107"/>
      <c r="D451" s="108"/>
      <c r="E451" s="109"/>
    </row>
    <row r="452" spans="1:6">
      <c r="A452" s="110"/>
      <c r="B452" s="65" t="s">
        <v>73</v>
      </c>
      <c r="C452" s="107"/>
      <c r="D452" s="108"/>
      <c r="E452" s="109"/>
    </row>
    <row r="453" spans="1:6">
      <c r="A453" s="111"/>
      <c r="B453" s="68" t="s">
        <v>1126</v>
      </c>
      <c r="C453" s="85"/>
      <c r="D453" s="113"/>
      <c r="E453" s="114"/>
    </row>
    <row r="454" spans="1:6" ht="100">
      <c r="A454" s="111"/>
      <c r="B454" s="67" t="s">
        <v>1832</v>
      </c>
      <c r="C454" s="85"/>
      <c r="D454" s="113"/>
      <c r="E454" s="114"/>
    </row>
    <row r="455" spans="1:6">
      <c r="A455" s="111"/>
      <c r="B455" s="67" t="s">
        <v>1132</v>
      </c>
      <c r="C455" s="85"/>
      <c r="D455" s="113"/>
      <c r="E455" s="114"/>
    </row>
    <row r="456" spans="1:6">
      <c r="A456" s="111"/>
      <c r="B456" s="112" t="s">
        <v>1513</v>
      </c>
      <c r="C456" s="85"/>
      <c r="D456" s="113"/>
      <c r="E456" s="114"/>
    </row>
    <row r="457" spans="1:6">
      <c r="A457" s="111"/>
      <c r="B457" s="112" t="s">
        <v>937</v>
      </c>
      <c r="C457" s="85"/>
      <c r="D457" s="113"/>
      <c r="E457" s="114"/>
    </row>
    <row r="458" spans="1:6">
      <c r="A458" s="111"/>
      <c r="B458" s="65" t="s">
        <v>1068</v>
      </c>
      <c r="C458" s="85"/>
      <c r="D458" s="113"/>
      <c r="E458" s="114"/>
    </row>
    <row r="459" spans="1:6">
      <c r="A459" s="115"/>
      <c r="B459" s="116" t="s">
        <v>938</v>
      </c>
      <c r="C459" s="117"/>
      <c r="D459" s="118"/>
      <c r="E459" s="119"/>
    </row>
    <row r="460" spans="1:6">
      <c r="A460" s="102" t="s">
        <v>1181</v>
      </c>
      <c r="B460" s="66" t="s">
        <v>1182</v>
      </c>
      <c r="C460" s="103">
        <v>1</v>
      </c>
      <c r="D460" s="104"/>
      <c r="E460" s="105">
        <f>C460*D460</f>
        <v>0</v>
      </c>
      <c r="F460" s="170"/>
    </row>
    <row r="461" spans="1:6" ht="50">
      <c r="A461" s="106"/>
      <c r="B461" s="65" t="s">
        <v>1520</v>
      </c>
      <c r="C461" s="107"/>
      <c r="D461" s="108"/>
      <c r="E461" s="109"/>
    </row>
    <row r="462" spans="1:6">
      <c r="A462" s="110"/>
      <c r="B462" s="65" t="s">
        <v>73</v>
      </c>
      <c r="C462" s="107"/>
      <c r="D462" s="108"/>
      <c r="E462" s="109"/>
    </row>
    <row r="463" spans="1:6">
      <c r="A463" s="111"/>
      <c r="B463" s="68" t="s">
        <v>1126</v>
      </c>
      <c r="C463" s="85"/>
      <c r="D463" s="113"/>
      <c r="E463" s="114"/>
    </row>
    <row r="464" spans="1:6" ht="110">
      <c r="A464" s="111"/>
      <c r="B464" s="67" t="s">
        <v>1833</v>
      </c>
      <c r="C464" s="85"/>
      <c r="D464" s="113"/>
      <c r="E464" s="114"/>
    </row>
    <row r="465" spans="1:5">
      <c r="A465" s="111"/>
      <c r="B465" s="67" t="s">
        <v>1132</v>
      </c>
      <c r="C465" s="85"/>
      <c r="D465" s="113"/>
      <c r="E465" s="114"/>
    </row>
    <row r="466" spans="1:5">
      <c r="A466" s="111"/>
      <c r="B466" s="112" t="s">
        <v>1513</v>
      </c>
      <c r="C466" s="85"/>
      <c r="D466" s="113"/>
      <c r="E466" s="114"/>
    </row>
    <row r="467" spans="1:5">
      <c r="A467" s="111"/>
      <c r="B467" s="112" t="s">
        <v>937</v>
      </c>
      <c r="C467" s="85"/>
      <c r="D467" s="113"/>
      <c r="E467" s="114"/>
    </row>
    <row r="468" spans="1:5">
      <c r="A468" s="111"/>
      <c r="B468" s="65" t="s">
        <v>1068</v>
      </c>
      <c r="C468" s="85"/>
      <c r="D468" s="113"/>
      <c r="E468" s="114"/>
    </row>
    <row r="469" spans="1:5">
      <c r="A469" s="115"/>
      <c r="B469" s="116" t="s">
        <v>938</v>
      </c>
      <c r="C469" s="117"/>
      <c r="D469" s="118"/>
      <c r="E469" s="119"/>
    </row>
    <row r="470" spans="1:5">
      <c r="A470" s="102" t="s">
        <v>1184</v>
      </c>
      <c r="B470" s="66" t="s">
        <v>1182</v>
      </c>
      <c r="C470" s="103">
        <v>1</v>
      </c>
      <c r="D470" s="104"/>
      <c r="E470" s="105">
        <f>C470*D470</f>
        <v>0</v>
      </c>
    </row>
    <row r="471" spans="1:5" ht="50">
      <c r="A471" s="106"/>
      <c r="B471" s="65" t="s">
        <v>1520</v>
      </c>
      <c r="C471" s="107"/>
      <c r="D471" s="108"/>
      <c r="E471" s="109"/>
    </row>
    <row r="472" spans="1:5">
      <c r="A472" s="110"/>
      <c r="B472" s="65" t="s">
        <v>73</v>
      </c>
      <c r="C472" s="107"/>
      <c r="D472" s="108"/>
      <c r="E472" s="109"/>
    </row>
    <row r="473" spans="1:5">
      <c r="A473" s="111"/>
      <c r="B473" s="68" t="s">
        <v>1126</v>
      </c>
      <c r="C473" s="85"/>
      <c r="D473" s="113"/>
      <c r="E473" s="114"/>
    </row>
    <row r="474" spans="1:5" ht="100">
      <c r="A474" s="111"/>
      <c r="B474" s="67" t="s">
        <v>1834</v>
      </c>
      <c r="C474" s="85"/>
      <c r="D474" s="113"/>
      <c r="E474" s="114"/>
    </row>
    <row r="475" spans="1:5">
      <c r="A475" s="111"/>
      <c r="B475" s="67" t="s">
        <v>1132</v>
      </c>
      <c r="C475" s="85"/>
      <c r="D475" s="113"/>
      <c r="E475" s="114"/>
    </row>
    <row r="476" spans="1:5">
      <c r="A476" s="111"/>
      <c r="B476" s="112" t="s">
        <v>1513</v>
      </c>
      <c r="C476" s="85"/>
      <c r="D476" s="113"/>
      <c r="E476" s="114"/>
    </row>
    <row r="477" spans="1:5">
      <c r="A477" s="111"/>
      <c r="B477" s="112" t="s">
        <v>937</v>
      </c>
      <c r="C477" s="85"/>
      <c r="D477" s="113"/>
      <c r="E477" s="114"/>
    </row>
    <row r="478" spans="1:5">
      <c r="A478" s="111"/>
      <c r="B478" s="65" t="s">
        <v>1068</v>
      </c>
      <c r="C478" s="85"/>
      <c r="D478" s="113"/>
      <c r="E478" s="114"/>
    </row>
    <row r="479" spans="1:5">
      <c r="A479" s="115"/>
      <c r="B479" s="116" t="s">
        <v>938</v>
      </c>
      <c r="C479" s="117"/>
      <c r="D479" s="118"/>
      <c r="E479" s="119"/>
    </row>
    <row r="480" spans="1:5">
      <c r="A480" s="102" t="s">
        <v>1381</v>
      </c>
      <c r="B480" s="66" t="s">
        <v>1165</v>
      </c>
      <c r="C480" s="103">
        <v>1</v>
      </c>
      <c r="D480" s="104"/>
      <c r="E480" s="105">
        <f>C480*D480</f>
        <v>0</v>
      </c>
    </row>
    <row r="481" spans="1:7" ht="50">
      <c r="A481" s="106"/>
      <c r="B481" s="65" t="s">
        <v>1520</v>
      </c>
      <c r="C481" s="107"/>
      <c r="D481" s="108"/>
      <c r="E481" s="109"/>
    </row>
    <row r="482" spans="1:7">
      <c r="A482" s="110"/>
      <c r="B482" s="65" t="s">
        <v>73</v>
      </c>
      <c r="C482" s="107"/>
      <c r="D482" s="108"/>
      <c r="E482" s="109"/>
    </row>
    <row r="483" spans="1:7">
      <c r="A483" s="111"/>
      <c r="B483" s="68" t="s">
        <v>1126</v>
      </c>
      <c r="C483" s="85"/>
      <c r="D483" s="113"/>
      <c r="E483" s="114"/>
    </row>
    <row r="484" spans="1:7" ht="90">
      <c r="A484" s="111"/>
      <c r="B484" s="67" t="s">
        <v>1835</v>
      </c>
      <c r="C484" s="85"/>
      <c r="D484" s="113"/>
      <c r="E484" s="114"/>
    </row>
    <row r="485" spans="1:7">
      <c r="A485" s="111"/>
      <c r="B485" s="67" t="s">
        <v>1132</v>
      </c>
      <c r="C485" s="85"/>
      <c r="D485" s="113"/>
      <c r="E485" s="114"/>
    </row>
    <row r="486" spans="1:7">
      <c r="A486" s="111"/>
      <c r="B486" s="112" t="s">
        <v>1513</v>
      </c>
      <c r="C486" s="85"/>
      <c r="D486" s="113"/>
      <c r="E486" s="114"/>
    </row>
    <row r="487" spans="1:7">
      <c r="A487" s="111"/>
      <c r="B487" s="112" t="s">
        <v>937</v>
      </c>
      <c r="C487" s="85"/>
      <c r="D487" s="113"/>
      <c r="E487" s="114"/>
    </row>
    <row r="488" spans="1:7">
      <c r="A488" s="111"/>
      <c r="B488" s="65" t="s">
        <v>842</v>
      </c>
      <c r="C488" s="85"/>
      <c r="D488" s="113"/>
      <c r="E488" s="114"/>
    </row>
    <row r="489" spans="1:7">
      <c r="A489" s="115"/>
      <c r="B489" s="116" t="s">
        <v>938</v>
      </c>
      <c r="C489" s="117"/>
      <c r="D489" s="118"/>
      <c r="E489" s="119"/>
      <c r="F489" s="170"/>
      <c r="G489" s="170"/>
    </row>
    <row r="490" spans="1:7">
      <c r="A490" s="110"/>
      <c r="B490" s="256"/>
      <c r="C490" s="107"/>
      <c r="D490" s="108"/>
      <c r="E490" s="109"/>
    </row>
    <row r="491" spans="1:7" ht="13">
      <c r="A491" s="185" t="s">
        <v>1869</v>
      </c>
      <c r="B491" s="186" t="s">
        <v>1870</v>
      </c>
      <c r="C491" s="187"/>
      <c r="D491" s="164"/>
      <c r="E491" s="187"/>
    </row>
    <row r="492" spans="1:7" ht="13">
      <c r="A492" s="185"/>
      <c r="B492" s="186" t="s">
        <v>1549</v>
      </c>
      <c r="C492" s="188"/>
      <c r="D492" s="164"/>
      <c r="E492" s="207"/>
    </row>
    <row r="493" spans="1:7" ht="21">
      <c r="A493" s="102" t="s">
        <v>1159</v>
      </c>
      <c r="B493" s="66" t="s">
        <v>1871</v>
      </c>
      <c r="C493" s="103">
        <v>1</v>
      </c>
      <c r="D493" s="104"/>
      <c r="E493" s="105">
        <f>C493*D493</f>
        <v>0</v>
      </c>
    </row>
    <row r="494" spans="1:7" ht="90">
      <c r="A494" s="106"/>
      <c r="B494" s="65" t="s">
        <v>1872</v>
      </c>
      <c r="C494" s="107"/>
      <c r="D494" s="108"/>
      <c r="E494" s="109"/>
    </row>
    <row r="495" spans="1:7">
      <c r="A495" s="110"/>
      <c r="B495" s="65" t="s">
        <v>73</v>
      </c>
      <c r="C495" s="107"/>
      <c r="D495" s="108"/>
      <c r="E495" s="109"/>
    </row>
    <row r="496" spans="1:7">
      <c r="A496" s="111"/>
      <c r="B496" s="68" t="s">
        <v>1126</v>
      </c>
      <c r="C496" s="85"/>
      <c r="D496" s="113"/>
      <c r="E496" s="114"/>
    </row>
    <row r="497" spans="1:5" ht="100">
      <c r="A497" s="111"/>
      <c r="B497" s="67" t="s">
        <v>1873</v>
      </c>
      <c r="C497" s="85"/>
      <c r="D497" s="113"/>
      <c r="E497" s="114"/>
    </row>
    <row r="498" spans="1:5">
      <c r="A498" s="111"/>
      <c r="B498" s="67" t="s">
        <v>1132</v>
      </c>
      <c r="C498" s="85"/>
      <c r="D498" s="113"/>
      <c r="E498" s="114"/>
    </row>
    <row r="499" spans="1:5">
      <c r="A499" s="111"/>
      <c r="B499" s="112" t="s">
        <v>1513</v>
      </c>
      <c r="C499" s="85"/>
      <c r="D499" s="113"/>
      <c r="E499" s="114"/>
    </row>
    <row r="500" spans="1:5">
      <c r="A500" s="111"/>
      <c r="B500" s="112" t="s">
        <v>937</v>
      </c>
      <c r="C500" s="85"/>
      <c r="D500" s="113"/>
      <c r="E500" s="114"/>
    </row>
    <row r="501" spans="1:5">
      <c r="A501" s="111"/>
      <c r="B501" s="65" t="s">
        <v>1068</v>
      </c>
      <c r="C501" s="85"/>
      <c r="D501" s="113"/>
      <c r="E501" s="114"/>
    </row>
    <row r="502" spans="1:5">
      <c r="A502" s="115"/>
      <c r="B502" s="116" t="s">
        <v>938</v>
      </c>
      <c r="C502" s="117"/>
      <c r="D502" s="118"/>
      <c r="E502" s="119"/>
    </row>
    <row r="503" spans="1:5" ht="21">
      <c r="A503" s="102" t="s">
        <v>1160</v>
      </c>
      <c r="B503" s="66" t="s">
        <v>1874</v>
      </c>
      <c r="C503" s="103">
        <v>1</v>
      </c>
      <c r="D503" s="104"/>
      <c r="E503" s="105">
        <f>C503*D503</f>
        <v>0</v>
      </c>
    </row>
    <row r="504" spans="1:5" ht="80">
      <c r="A504" s="106"/>
      <c r="B504" s="65" t="s">
        <v>1875</v>
      </c>
      <c r="C504" s="107"/>
      <c r="D504" s="108"/>
      <c r="E504" s="109"/>
    </row>
    <row r="505" spans="1:5">
      <c r="A505" s="110"/>
      <c r="B505" s="65" t="s">
        <v>73</v>
      </c>
      <c r="C505" s="107"/>
      <c r="D505" s="108"/>
      <c r="E505" s="109"/>
    </row>
    <row r="506" spans="1:5">
      <c r="A506" s="111"/>
      <c r="B506" s="68" t="s">
        <v>1126</v>
      </c>
      <c r="C506" s="85"/>
      <c r="D506" s="113"/>
      <c r="E506" s="114"/>
    </row>
    <row r="507" spans="1:5" ht="110">
      <c r="A507" s="111"/>
      <c r="B507" s="67" t="s">
        <v>1876</v>
      </c>
      <c r="C507" s="85"/>
      <c r="D507" s="113"/>
      <c r="E507" s="114"/>
    </row>
    <row r="508" spans="1:5">
      <c r="A508" s="111"/>
      <c r="B508" s="67" t="s">
        <v>1132</v>
      </c>
      <c r="C508" s="85"/>
      <c r="D508" s="113"/>
      <c r="E508" s="114"/>
    </row>
    <row r="509" spans="1:5">
      <c r="A509" s="111"/>
      <c r="B509" s="112" t="s">
        <v>1513</v>
      </c>
      <c r="C509" s="85"/>
      <c r="D509" s="113"/>
      <c r="E509" s="114"/>
    </row>
    <row r="510" spans="1:5">
      <c r="A510" s="111"/>
      <c r="B510" s="112" t="s">
        <v>937</v>
      </c>
      <c r="C510" s="85"/>
      <c r="D510" s="113"/>
      <c r="E510" s="114"/>
    </row>
    <row r="511" spans="1:5">
      <c r="A511" s="111"/>
      <c r="B511" s="65" t="s">
        <v>1068</v>
      </c>
      <c r="C511" s="85"/>
      <c r="D511" s="113"/>
      <c r="E511" s="114"/>
    </row>
    <row r="512" spans="1:5">
      <c r="A512" s="115"/>
      <c r="B512" s="116" t="s">
        <v>938</v>
      </c>
      <c r="C512" s="117"/>
      <c r="D512" s="118"/>
      <c r="E512" s="119"/>
    </row>
    <row r="513" spans="1:5">
      <c r="A513" s="110"/>
      <c r="B513" s="256"/>
      <c r="C513" s="107"/>
      <c r="D513" s="108"/>
      <c r="E513" s="109"/>
    </row>
    <row r="514" spans="1:5" ht="13">
      <c r="A514" s="185" t="s">
        <v>1877</v>
      </c>
      <c r="B514" s="186" t="s">
        <v>1878</v>
      </c>
      <c r="C514" s="187"/>
      <c r="D514" s="164"/>
      <c r="E514" s="187"/>
    </row>
    <row r="515" spans="1:5" ht="13">
      <c r="A515" s="185"/>
      <c r="B515" s="186" t="s">
        <v>1879</v>
      </c>
      <c r="C515" s="188"/>
      <c r="D515" s="164"/>
      <c r="E515" s="207"/>
    </row>
    <row r="516" spans="1:5" ht="21">
      <c r="A516" s="102" t="s">
        <v>1881</v>
      </c>
      <c r="B516" s="66" t="s">
        <v>1157</v>
      </c>
      <c r="C516" s="103">
        <v>1</v>
      </c>
      <c r="D516" s="104"/>
      <c r="E516" s="105">
        <f>C516*D516</f>
        <v>0</v>
      </c>
    </row>
    <row r="517" spans="1:5" ht="80">
      <c r="A517" s="106"/>
      <c r="B517" s="65" t="s">
        <v>1904</v>
      </c>
      <c r="C517" s="107"/>
      <c r="D517" s="108"/>
      <c r="E517" s="109"/>
    </row>
    <row r="518" spans="1:5">
      <c r="A518" s="110"/>
      <c r="B518" s="65" t="s">
        <v>73</v>
      </c>
      <c r="C518" s="107"/>
      <c r="D518" s="108"/>
      <c r="E518" s="109"/>
    </row>
    <row r="519" spans="1:5">
      <c r="A519" s="111"/>
      <c r="B519" s="68" t="s">
        <v>1126</v>
      </c>
      <c r="C519" s="85"/>
      <c r="D519" s="113"/>
      <c r="E519" s="114"/>
    </row>
    <row r="520" spans="1:5" ht="122.25" customHeight="1">
      <c r="A520" s="111"/>
      <c r="B520" s="67" t="s">
        <v>1880</v>
      </c>
      <c r="C520" s="85"/>
      <c r="D520" s="113"/>
      <c r="E520" s="114"/>
    </row>
    <row r="521" spans="1:5">
      <c r="A521" s="111"/>
      <c r="B521" s="67" t="s">
        <v>1132</v>
      </c>
      <c r="C521" s="85"/>
      <c r="D521" s="113"/>
      <c r="E521" s="114"/>
    </row>
    <row r="522" spans="1:5">
      <c r="A522" s="111"/>
      <c r="B522" s="297" t="s">
        <v>1513</v>
      </c>
      <c r="C522" s="85"/>
      <c r="D522" s="113"/>
      <c r="E522" s="114"/>
    </row>
    <row r="523" spans="1:5">
      <c r="A523" s="111"/>
      <c r="B523" s="65" t="s">
        <v>1068</v>
      </c>
      <c r="C523" s="85"/>
      <c r="D523" s="113"/>
      <c r="E523" s="114"/>
    </row>
    <row r="524" spans="1:5">
      <c r="A524" s="115"/>
      <c r="B524" s="116" t="s">
        <v>938</v>
      </c>
      <c r="C524" s="117"/>
      <c r="D524" s="118"/>
      <c r="E524" s="119"/>
    </row>
    <row r="525" spans="1:5" ht="21">
      <c r="A525" s="102" t="s">
        <v>1882</v>
      </c>
      <c r="B525" s="66" t="s">
        <v>1157</v>
      </c>
      <c r="C525" s="103">
        <v>1</v>
      </c>
      <c r="D525" s="104"/>
      <c r="E525" s="105">
        <f>C525*D525</f>
        <v>0</v>
      </c>
    </row>
    <row r="526" spans="1:5" ht="60">
      <c r="A526" s="106"/>
      <c r="B526" s="65" t="s">
        <v>1903</v>
      </c>
      <c r="C526" s="107"/>
      <c r="D526" s="108"/>
      <c r="E526" s="109"/>
    </row>
    <row r="527" spans="1:5">
      <c r="A527" s="110"/>
      <c r="B527" s="65" t="s">
        <v>73</v>
      </c>
      <c r="C527" s="107"/>
      <c r="D527" s="108"/>
      <c r="E527" s="109"/>
    </row>
    <row r="528" spans="1:5">
      <c r="A528" s="111"/>
      <c r="B528" s="68" t="s">
        <v>1126</v>
      </c>
      <c r="C528" s="85"/>
      <c r="D528" s="113"/>
      <c r="E528" s="114"/>
    </row>
    <row r="529" spans="1:5" ht="120.75" customHeight="1">
      <c r="A529" s="111"/>
      <c r="B529" s="67" t="s">
        <v>1880</v>
      </c>
      <c r="C529" s="85"/>
      <c r="D529" s="113"/>
      <c r="E529" s="114"/>
    </row>
    <row r="530" spans="1:5">
      <c r="A530" s="111"/>
      <c r="B530" s="67" t="s">
        <v>1132</v>
      </c>
      <c r="C530" s="85"/>
      <c r="D530" s="113"/>
      <c r="E530" s="114"/>
    </row>
    <row r="531" spans="1:5">
      <c r="A531" s="111"/>
      <c r="B531" s="297" t="s">
        <v>1513</v>
      </c>
      <c r="C531" s="85"/>
      <c r="D531" s="113"/>
      <c r="E531" s="114"/>
    </row>
    <row r="532" spans="1:5">
      <c r="A532" s="111"/>
      <c r="B532" s="65" t="s">
        <v>1068</v>
      </c>
      <c r="C532" s="85"/>
      <c r="D532" s="113"/>
      <c r="E532" s="114"/>
    </row>
    <row r="533" spans="1:5">
      <c r="A533" s="115"/>
      <c r="B533" s="116" t="s">
        <v>938</v>
      </c>
      <c r="C533" s="117"/>
      <c r="D533" s="118"/>
      <c r="E533" s="119"/>
    </row>
    <row r="534" spans="1:5" ht="21">
      <c r="A534" s="102" t="s">
        <v>1153</v>
      </c>
      <c r="B534" s="66" t="s">
        <v>1154</v>
      </c>
      <c r="C534" s="103">
        <v>2</v>
      </c>
      <c r="D534" s="104"/>
      <c r="E534" s="105">
        <f>C534*D534</f>
        <v>0</v>
      </c>
    </row>
    <row r="535" spans="1:5" ht="50">
      <c r="A535" s="106"/>
      <c r="B535" s="65" t="s">
        <v>1902</v>
      </c>
      <c r="C535" s="107"/>
      <c r="D535" s="108"/>
      <c r="E535" s="109"/>
    </row>
    <row r="536" spans="1:5">
      <c r="A536" s="110"/>
      <c r="B536" s="65" t="s">
        <v>73</v>
      </c>
      <c r="C536" s="107"/>
      <c r="D536" s="108"/>
      <c r="E536" s="109"/>
    </row>
    <row r="537" spans="1:5">
      <c r="A537" s="111"/>
      <c r="B537" s="68" t="s">
        <v>1126</v>
      </c>
      <c r="C537" s="85"/>
      <c r="D537" s="113"/>
      <c r="E537" s="114"/>
    </row>
    <row r="538" spans="1:5" ht="100">
      <c r="A538" s="111"/>
      <c r="B538" s="65" t="s">
        <v>1883</v>
      </c>
      <c r="C538" s="85"/>
      <c r="D538" s="113"/>
      <c r="E538" s="114"/>
    </row>
    <row r="539" spans="1:5">
      <c r="A539" s="111"/>
      <c r="B539" s="67" t="s">
        <v>1132</v>
      </c>
      <c r="C539" s="85"/>
      <c r="D539" s="113"/>
      <c r="E539" s="114"/>
    </row>
    <row r="540" spans="1:5">
      <c r="A540" s="111"/>
      <c r="B540" s="112" t="s">
        <v>1513</v>
      </c>
      <c r="C540" s="85"/>
      <c r="D540" s="113"/>
      <c r="E540" s="114"/>
    </row>
    <row r="541" spans="1:5">
      <c r="A541" s="111"/>
      <c r="B541" s="65" t="s">
        <v>1068</v>
      </c>
      <c r="C541" s="85"/>
      <c r="D541" s="113"/>
      <c r="E541" s="114"/>
    </row>
    <row r="542" spans="1:5">
      <c r="A542" s="115"/>
      <c r="B542" s="116" t="s">
        <v>938</v>
      </c>
      <c r="C542" s="117"/>
      <c r="D542" s="118"/>
      <c r="E542" s="119"/>
    </row>
    <row r="543" spans="1:5" ht="13">
      <c r="A543" s="185"/>
      <c r="B543" s="186" t="s">
        <v>1525</v>
      </c>
      <c r="C543" s="188"/>
      <c r="D543" s="164"/>
      <c r="E543" s="207"/>
    </row>
    <row r="544" spans="1:5" ht="21">
      <c r="A544" s="102" t="s">
        <v>1146</v>
      </c>
      <c r="B544" s="66" t="s">
        <v>1145</v>
      </c>
      <c r="C544" s="103">
        <v>1</v>
      </c>
      <c r="D544" s="104"/>
      <c r="E544" s="105">
        <f>C544*D544</f>
        <v>0</v>
      </c>
    </row>
    <row r="545" spans="1:5" ht="60">
      <c r="A545" s="106"/>
      <c r="B545" s="65" t="s">
        <v>1901</v>
      </c>
      <c r="C545" s="107"/>
      <c r="D545" s="108"/>
      <c r="E545" s="109"/>
    </row>
    <row r="546" spans="1:5">
      <c r="A546" s="110"/>
      <c r="B546" s="65" t="s">
        <v>73</v>
      </c>
      <c r="C546" s="107"/>
      <c r="D546" s="108"/>
      <c r="E546" s="109"/>
    </row>
    <row r="547" spans="1:5">
      <c r="A547" s="111"/>
      <c r="B547" s="68" t="s">
        <v>1126</v>
      </c>
      <c r="C547" s="85"/>
      <c r="D547" s="113"/>
      <c r="E547" s="114"/>
    </row>
    <row r="548" spans="1:5" ht="190">
      <c r="A548" s="111"/>
      <c r="B548" s="67" t="s">
        <v>1884</v>
      </c>
      <c r="C548" s="85"/>
      <c r="D548" s="113"/>
      <c r="E548" s="114"/>
    </row>
    <row r="549" spans="1:5">
      <c r="A549" s="111"/>
      <c r="B549" s="67" t="s">
        <v>1132</v>
      </c>
      <c r="C549" s="85"/>
      <c r="D549" s="113"/>
      <c r="E549" s="114"/>
    </row>
    <row r="550" spans="1:5">
      <c r="A550" s="111"/>
      <c r="B550" s="112" t="s">
        <v>1513</v>
      </c>
      <c r="C550" s="85"/>
      <c r="D550" s="113"/>
      <c r="E550" s="114"/>
    </row>
    <row r="551" spans="1:5">
      <c r="A551" s="111"/>
      <c r="B551" s="112" t="s">
        <v>937</v>
      </c>
      <c r="C551" s="85"/>
      <c r="D551" s="113"/>
      <c r="E551" s="114"/>
    </row>
    <row r="552" spans="1:5">
      <c r="A552" s="111"/>
      <c r="B552" s="65" t="s">
        <v>1068</v>
      </c>
      <c r="C552" s="85"/>
      <c r="D552" s="113"/>
      <c r="E552" s="114"/>
    </row>
    <row r="553" spans="1:5">
      <c r="A553" s="115"/>
      <c r="B553" s="116" t="s">
        <v>938</v>
      </c>
      <c r="C553" s="117"/>
      <c r="D553" s="118"/>
      <c r="E553" s="119"/>
    </row>
    <row r="554" spans="1:5" ht="21">
      <c r="A554" s="102" t="s">
        <v>1151</v>
      </c>
      <c r="B554" s="66" t="s">
        <v>1152</v>
      </c>
      <c r="C554" s="103">
        <v>1</v>
      </c>
      <c r="D554" s="104"/>
      <c r="E554" s="105">
        <f>C554*D554</f>
        <v>0</v>
      </c>
    </row>
    <row r="555" spans="1:5" ht="60">
      <c r="A555" s="106"/>
      <c r="B555" s="65" t="s">
        <v>1900</v>
      </c>
      <c r="C555" s="107"/>
      <c r="D555" s="108"/>
      <c r="E555" s="109"/>
    </row>
    <row r="556" spans="1:5">
      <c r="A556" s="110"/>
      <c r="B556" s="65" t="s">
        <v>73</v>
      </c>
      <c r="C556" s="107"/>
      <c r="D556" s="108"/>
      <c r="E556" s="109"/>
    </row>
    <row r="557" spans="1:5">
      <c r="A557" s="111"/>
      <c r="B557" s="68" t="s">
        <v>1126</v>
      </c>
      <c r="C557" s="85"/>
      <c r="D557" s="113"/>
      <c r="E557" s="114"/>
    </row>
    <row r="558" spans="1:5" ht="120">
      <c r="A558" s="111"/>
      <c r="B558" s="65" t="s">
        <v>1885</v>
      </c>
      <c r="C558" s="85"/>
      <c r="D558" s="113"/>
      <c r="E558" s="114"/>
    </row>
    <row r="559" spans="1:5">
      <c r="A559" s="111"/>
      <c r="B559" s="67" t="s">
        <v>1132</v>
      </c>
      <c r="C559" s="85"/>
      <c r="D559" s="113"/>
      <c r="E559" s="114"/>
    </row>
    <row r="560" spans="1:5">
      <c r="A560" s="111"/>
      <c r="B560" s="112" t="s">
        <v>1513</v>
      </c>
      <c r="C560" s="85"/>
      <c r="D560" s="113"/>
      <c r="E560" s="114"/>
    </row>
    <row r="561" spans="1:5">
      <c r="A561" s="111"/>
      <c r="B561" s="112" t="s">
        <v>937</v>
      </c>
      <c r="C561" s="85"/>
      <c r="D561" s="113"/>
      <c r="E561" s="114"/>
    </row>
    <row r="562" spans="1:5">
      <c r="A562" s="111"/>
      <c r="B562" s="65" t="s">
        <v>1068</v>
      </c>
      <c r="C562" s="85"/>
      <c r="D562" s="113"/>
      <c r="E562" s="114"/>
    </row>
    <row r="563" spans="1:5">
      <c r="A563" s="115"/>
      <c r="B563" s="116" t="s">
        <v>938</v>
      </c>
      <c r="C563" s="117"/>
      <c r="D563" s="118"/>
      <c r="E563" s="119"/>
    </row>
    <row r="564" spans="1:5" ht="21">
      <c r="A564" s="102" t="s">
        <v>1358</v>
      </c>
      <c r="B564" s="66" t="s">
        <v>1887</v>
      </c>
      <c r="C564" s="103">
        <v>1</v>
      </c>
      <c r="D564" s="104"/>
      <c r="E564" s="105">
        <f>C564*D564</f>
        <v>0</v>
      </c>
    </row>
    <row r="565" spans="1:5" ht="50">
      <c r="A565" s="106"/>
      <c r="B565" s="65" t="s">
        <v>1899</v>
      </c>
      <c r="C565" s="107"/>
      <c r="D565" s="108"/>
      <c r="E565" s="109"/>
    </row>
    <row r="566" spans="1:5">
      <c r="A566" s="110"/>
      <c r="B566" s="65" t="s">
        <v>73</v>
      </c>
      <c r="C566" s="107"/>
      <c r="D566" s="108"/>
      <c r="E566" s="109"/>
    </row>
    <row r="567" spans="1:5">
      <c r="A567" s="111"/>
      <c r="B567" s="68" t="s">
        <v>1126</v>
      </c>
      <c r="C567" s="85"/>
      <c r="D567" s="113"/>
      <c r="E567" s="114"/>
    </row>
    <row r="568" spans="1:5" ht="100">
      <c r="A568" s="111"/>
      <c r="B568" s="67" t="s">
        <v>1886</v>
      </c>
      <c r="C568" s="85"/>
      <c r="D568" s="113"/>
      <c r="E568" s="114"/>
    </row>
    <row r="569" spans="1:5">
      <c r="A569" s="111"/>
      <c r="B569" s="67" t="s">
        <v>1132</v>
      </c>
      <c r="C569" s="85"/>
      <c r="D569" s="113"/>
      <c r="E569" s="114"/>
    </row>
    <row r="570" spans="1:5">
      <c r="A570" s="111"/>
      <c r="B570" s="297" t="s">
        <v>1513</v>
      </c>
      <c r="C570" s="85"/>
      <c r="D570" s="113"/>
      <c r="E570" s="114"/>
    </row>
    <row r="571" spans="1:5">
      <c r="A571" s="111"/>
      <c r="B571" s="112" t="s">
        <v>937</v>
      </c>
      <c r="C571" s="85"/>
      <c r="D571" s="113"/>
      <c r="E571" s="114"/>
    </row>
    <row r="572" spans="1:5">
      <c r="A572" s="111"/>
      <c r="B572" s="65" t="s">
        <v>1068</v>
      </c>
      <c r="C572" s="85"/>
      <c r="D572" s="113"/>
      <c r="E572" s="114"/>
    </row>
    <row r="573" spans="1:5">
      <c r="A573" s="115"/>
      <c r="B573" s="116" t="s">
        <v>938</v>
      </c>
      <c r="C573" s="117"/>
      <c r="D573" s="118"/>
      <c r="E573" s="119"/>
    </row>
    <row r="574" spans="1:5" ht="13">
      <c r="A574" s="185"/>
      <c r="B574" s="186" t="s">
        <v>1890</v>
      </c>
      <c r="C574" s="188"/>
      <c r="D574" s="164"/>
      <c r="E574" s="207"/>
    </row>
    <row r="575" spans="1:5" ht="21">
      <c r="A575" s="102" t="s">
        <v>1155</v>
      </c>
      <c r="B575" s="66" t="s">
        <v>1888</v>
      </c>
      <c r="C575" s="103">
        <v>1</v>
      </c>
      <c r="D575" s="104"/>
      <c r="E575" s="105">
        <f>C575*D575</f>
        <v>0</v>
      </c>
    </row>
    <row r="576" spans="1:5" ht="60">
      <c r="A576" s="106"/>
      <c r="B576" s="65" t="s">
        <v>2381</v>
      </c>
      <c r="C576" s="107"/>
      <c r="D576" s="108"/>
      <c r="E576" s="109"/>
    </row>
    <row r="577" spans="1:6">
      <c r="A577" s="110"/>
      <c r="B577" s="65" t="s">
        <v>73</v>
      </c>
      <c r="C577" s="107"/>
      <c r="D577" s="108"/>
      <c r="E577" s="109"/>
    </row>
    <row r="578" spans="1:6">
      <c r="A578" s="111"/>
      <c r="B578" s="68" t="s">
        <v>1126</v>
      </c>
      <c r="C578" s="85"/>
      <c r="D578" s="113"/>
      <c r="E578" s="114"/>
    </row>
    <row r="579" spans="1:6" ht="163.5" customHeight="1">
      <c r="A579" s="111"/>
      <c r="B579" s="67" t="s">
        <v>2382</v>
      </c>
      <c r="C579" s="85"/>
      <c r="D579" s="113"/>
      <c r="E579" s="114"/>
    </row>
    <row r="580" spans="1:6">
      <c r="A580" s="111"/>
      <c r="B580" s="67" t="s">
        <v>1132</v>
      </c>
      <c r="C580" s="85"/>
      <c r="D580" s="113"/>
      <c r="E580" s="114"/>
    </row>
    <row r="581" spans="1:6">
      <c r="A581" s="111"/>
      <c r="B581" s="112" t="s">
        <v>1513</v>
      </c>
      <c r="C581" s="85"/>
      <c r="D581" s="113"/>
      <c r="E581" s="114"/>
    </row>
    <row r="582" spans="1:6">
      <c r="A582" s="111"/>
      <c r="B582" s="112" t="s">
        <v>1889</v>
      </c>
      <c r="C582" s="85"/>
      <c r="D582" s="113"/>
      <c r="E582" s="114"/>
    </row>
    <row r="583" spans="1:6">
      <c r="A583" s="111"/>
      <c r="B583" s="65" t="s">
        <v>1068</v>
      </c>
      <c r="C583" s="85"/>
      <c r="D583" s="113"/>
      <c r="E583" s="114"/>
    </row>
    <row r="584" spans="1:6">
      <c r="A584" s="115"/>
      <c r="B584" s="116" t="s">
        <v>938</v>
      </c>
      <c r="C584" s="117"/>
      <c r="D584" s="118"/>
      <c r="E584" s="119"/>
    </row>
    <row r="585" spans="1:6" ht="13">
      <c r="A585" s="185"/>
      <c r="B585" s="186" t="s">
        <v>1549</v>
      </c>
      <c r="C585" s="188"/>
      <c r="D585" s="164"/>
      <c r="E585" s="207"/>
    </row>
    <row r="586" spans="1:6" ht="21">
      <c r="A586" s="102" t="s">
        <v>1149</v>
      </c>
      <c r="B586" s="66" t="s">
        <v>1150</v>
      </c>
      <c r="C586" s="103">
        <v>1</v>
      </c>
      <c r="D586" s="104"/>
      <c r="E586" s="105">
        <f>C586*D586</f>
        <v>0</v>
      </c>
      <c r="F586" s="170"/>
    </row>
    <row r="587" spans="1:6" ht="60">
      <c r="A587" s="106"/>
      <c r="B587" s="65" t="s">
        <v>1898</v>
      </c>
      <c r="C587" s="107"/>
      <c r="D587" s="108"/>
      <c r="E587" s="109"/>
    </row>
    <row r="588" spans="1:6">
      <c r="A588" s="110"/>
      <c r="B588" s="65" t="s">
        <v>73</v>
      </c>
      <c r="C588" s="107"/>
      <c r="D588" s="108"/>
      <c r="E588" s="109"/>
    </row>
    <row r="589" spans="1:6">
      <c r="A589" s="111"/>
      <c r="B589" s="68" t="s">
        <v>1126</v>
      </c>
      <c r="C589" s="85"/>
      <c r="D589" s="113"/>
      <c r="E589" s="114"/>
    </row>
    <row r="590" spans="1:6" ht="188.25" customHeight="1">
      <c r="A590" s="111"/>
      <c r="B590" s="67" t="s">
        <v>1891</v>
      </c>
      <c r="C590" s="85"/>
      <c r="D590" s="113"/>
      <c r="E590" s="114"/>
    </row>
    <row r="591" spans="1:6">
      <c r="A591" s="111"/>
      <c r="B591" s="67" t="s">
        <v>1132</v>
      </c>
      <c r="C591" s="85"/>
      <c r="D591" s="113"/>
      <c r="E591" s="114"/>
    </row>
    <row r="592" spans="1:6">
      <c r="A592" s="111"/>
      <c r="B592" s="112" t="s">
        <v>1513</v>
      </c>
      <c r="C592" s="85"/>
      <c r="D592" s="113"/>
      <c r="E592" s="114"/>
    </row>
    <row r="593" spans="1:6">
      <c r="A593" s="111"/>
      <c r="B593" s="112" t="s">
        <v>937</v>
      </c>
      <c r="C593" s="85"/>
      <c r="D593" s="113"/>
      <c r="E593" s="114"/>
    </row>
    <row r="594" spans="1:6">
      <c r="A594" s="111"/>
      <c r="B594" s="65" t="s">
        <v>1068</v>
      </c>
      <c r="C594" s="85"/>
      <c r="D594" s="113"/>
      <c r="E594" s="114"/>
    </row>
    <row r="595" spans="1:6">
      <c r="A595" s="115"/>
      <c r="B595" s="116" t="s">
        <v>938</v>
      </c>
      <c r="C595" s="117"/>
      <c r="D595" s="118"/>
      <c r="E595" s="119"/>
    </row>
    <row r="596" spans="1:6" ht="21">
      <c r="A596" s="102" t="s">
        <v>1307</v>
      </c>
      <c r="B596" s="66" t="s">
        <v>1156</v>
      </c>
      <c r="C596" s="103">
        <v>3</v>
      </c>
      <c r="D596" s="104"/>
      <c r="E596" s="105">
        <f>C596*D596</f>
        <v>0</v>
      </c>
      <c r="F596" s="170"/>
    </row>
    <row r="597" spans="1:6" ht="60">
      <c r="A597" s="106"/>
      <c r="B597" s="65" t="s">
        <v>1897</v>
      </c>
      <c r="C597" s="107"/>
      <c r="D597" s="108"/>
      <c r="E597" s="109"/>
    </row>
    <row r="598" spans="1:6">
      <c r="A598" s="110"/>
      <c r="B598" s="65" t="s">
        <v>73</v>
      </c>
      <c r="C598" s="107"/>
      <c r="D598" s="108"/>
      <c r="E598" s="109"/>
    </row>
    <row r="599" spans="1:6">
      <c r="A599" s="111"/>
      <c r="B599" s="68" t="s">
        <v>1126</v>
      </c>
      <c r="C599" s="85"/>
      <c r="D599" s="113"/>
      <c r="E599" s="114"/>
    </row>
    <row r="600" spans="1:6" ht="150">
      <c r="A600" s="111"/>
      <c r="B600" s="67" t="s">
        <v>1892</v>
      </c>
      <c r="C600" s="85"/>
      <c r="D600" s="113"/>
      <c r="E600" s="114"/>
    </row>
    <row r="601" spans="1:6">
      <c r="A601" s="111"/>
      <c r="B601" s="67" t="s">
        <v>1132</v>
      </c>
      <c r="C601" s="85"/>
      <c r="D601" s="113"/>
      <c r="E601" s="114"/>
    </row>
    <row r="602" spans="1:6">
      <c r="A602" s="111"/>
      <c r="B602" s="112" t="s">
        <v>1513</v>
      </c>
      <c r="C602" s="85"/>
      <c r="D602" s="113"/>
      <c r="E602" s="114"/>
    </row>
    <row r="603" spans="1:6">
      <c r="A603" s="111"/>
      <c r="B603" s="112" t="s">
        <v>937</v>
      </c>
      <c r="C603" s="85"/>
      <c r="D603" s="113"/>
      <c r="E603" s="114"/>
    </row>
    <row r="604" spans="1:6">
      <c r="A604" s="111"/>
      <c r="B604" s="65" t="s">
        <v>1068</v>
      </c>
      <c r="C604" s="85"/>
      <c r="D604" s="113"/>
      <c r="E604" s="114"/>
    </row>
    <row r="605" spans="1:6">
      <c r="A605" s="115"/>
      <c r="B605" s="116" t="s">
        <v>938</v>
      </c>
      <c r="C605" s="117"/>
      <c r="D605" s="118"/>
      <c r="E605" s="119"/>
    </row>
    <row r="606" spans="1:6" ht="21">
      <c r="A606" s="102" t="s">
        <v>1893</v>
      </c>
      <c r="B606" s="66" t="s">
        <v>1156</v>
      </c>
      <c r="C606" s="103">
        <v>7</v>
      </c>
      <c r="D606" s="104"/>
      <c r="E606" s="105">
        <f>C606*D606</f>
        <v>0</v>
      </c>
      <c r="F606" s="170"/>
    </row>
    <row r="607" spans="1:6" ht="60">
      <c r="A607" s="106"/>
      <c r="B607" s="65" t="s">
        <v>1897</v>
      </c>
      <c r="C607" s="107"/>
      <c r="D607" s="108"/>
      <c r="E607" s="109"/>
    </row>
    <row r="608" spans="1:6">
      <c r="A608" s="110"/>
      <c r="B608" s="65" t="s">
        <v>73</v>
      </c>
      <c r="C608" s="107"/>
      <c r="D608" s="108"/>
      <c r="E608" s="109"/>
    </row>
    <row r="609" spans="1:5">
      <c r="A609" s="111"/>
      <c r="B609" s="68" t="s">
        <v>1126</v>
      </c>
      <c r="C609" s="85"/>
      <c r="D609" s="113"/>
      <c r="E609" s="114"/>
    </row>
    <row r="610" spans="1:5" ht="150">
      <c r="A610" s="111"/>
      <c r="B610" s="67" t="s">
        <v>1892</v>
      </c>
      <c r="C610" s="85"/>
      <c r="D610" s="113"/>
      <c r="E610" s="114"/>
    </row>
    <row r="611" spans="1:5">
      <c r="A611" s="111"/>
      <c r="B611" s="67" t="s">
        <v>1132</v>
      </c>
      <c r="C611" s="85"/>
      <c r="D611" s="113"/>
      <c r="E611" s="114"/>
    </row>
    <row r="612" spans="1:5">
      <c r="A612" s="111"/>
      <c r="B612" s="112" t="s">
        <v>1513</v>
      </c>
      <c r="C612" s="85"/>
      <c r="D612" s="113"/>
      <c r="E612" s="114"/>
    </row>
    <row r="613" spans="1:5">
      <c r="A613" s="111"/>
      <c r="B613" s="112" t="s">
        <v>937</v>
      </c>
      <c r="C613" s="85"/>
      <c r="D613" s="113"/>
      <c r="E613" s="114"/>
    </row>
    <row r="614" spans="1:5">
      <c r="A614" s="111"/>
      <c r="B614" s="65" t="s">
        <v>1068</v>
      </c>
      <c r="C614" s="85"/>
      <c r="D614" s="113"/>
      <c r="E614" s="114"/>
    </row>
    <row r="615" spans="1:5">
      <c r="A615" s="115"/>
      <c r="B615" s="116" t="s">
        <v>938</v>
      </c>
      <c r="C615" s="117"/>
      <c r="D615" s="118"/>
      <c r="E615" s="119"/>
    </row>
    <row r="616" spans="1:5" ht="21">
      <c r="A616" s="102" t="s">
        <v>1158</v>
      </c>
      <c r="B616" s="66" t="s">
        <v>1894</v>
      </c>
      <c r="C616" s="103">
        <v>1</v>
      </c>
      <c r="D616" s="104"/>
      <c r="E616" s="105">
        <f>C616*D616</f>
        <v>0</v>
      </c>
    </row>
    <row r="617" spans="1:5" ht="60">
      <c r="A617" s="106"/>
      <c r="B617" s="65" t="s">
        <v>1895</v>
      </c>
      <c r="C617" s="107"/>
      <c r="D617" s="108"/>
      <c r="E617" s="109"/>
    </row>
    <row r="618" spans="1:5">
      <c r="A618" s="110"/>
      <c r="B618" s="65" t="s">
        <v>73</v>
      </c>
      <c r="C618" s="107"/>
      <c r="D618" s="108"/>
      <c r="E618" s="109"/>
    </row>
    <row r="619" spans="1:5">
      <c r="A619" s="111"/>
      <c r="B619" s="68" t="s">
        <v>1126</v>
      </c>
      <c r="C619" s="85"/>
      <c r="D619" s="113"/>
      <c r="E619" s="114"/>
    </row>
    <row r="620" spans="1:5" ht="166.5" customHeight="1">
      <c r="A620" s="111"/>
      <c r="B620" s="67" t="s">
        <v>1896</v>
      </c>
      <c r="C620" s="85"/>
      <c r="D620" s="113"/>
      <c r="E620" s="114"/>
    </row>
    <row r="621" spans="1:5">
      <c r="A621" s="111"/>
      <c r="B621" s="67" t="s">
        <v>1132</v>
      </c>
      <c r="C621" s="85"/>
      <c r="D621" s="113"/>
      <c r="E621" s="114"/>
    </row>
    <row r="622" spans="1:5">
      <c r="A622" s="111"/>
      <c r="B622" s="297" t="s">
        <v>1513</v>
      </c>
      <c r="C622" s="85"/>
      <c r="D622" s="113"/>
      <c r="E622" s="114"/>
    </row>
    <row r="623" spans="1:5">
      <c r="A623" s="111"/>
      <c r="B623" s="112" t="s">
        <v>937</v>
      </c>
      <c r="C623" s="85"/>
      <c r="D623" s="113"/>
      <c r="E623" s="114"/>
    </row>
    <row r="624" spans="1:5">
      <c r="A624" s="111"/>
      <c r="B624" s="65" t="s">
        <v>1068</v>
      </c>
      <c r="C624" s="85"/>
      <c r="D624" s="113"/>
      <c r="E624" s="114"/>
    </row>
    <row r="625" spans="1:5">
      <c r="A625" s="115"/>
      <c r="B625" s="116" t="s">
        <v>938</v>
      </c>
      <c r="C625" s="117"/>
      <c r="D625" s="118"/>
      <c r="E625" s="119"/>
    </row>
    <row r="626" spans="1:5" ht="13">
      <c r="A626" s="185"/>
      <c r="B626" s="186" t="s">
        <v>1907</v>
      </c>
      <c r="C626" s="188"/>
      <c r="D626" s="164"/>
      <c r="E626" s="207"/>
    </row>
    <row r="627" spans="1:5" ht="21">
      <c r="A627" s="102" t="s">
        <v>1147</v>
      </c>
      <c r="B627" s="66" t="s">
        <v>1148</v>
      </c>
      <c r="C627" s="103">
        <v>1</v>
      </c>
      <c r="D627" s="104"/>
      <c r="E627" s="105">
        <f>C627*D627</f>
        <v>0</v>
      </c>
    </row>
    <row r="628" spans="1:5" ht="60">
      <c r="A628" s="106"/>
      <c r="B628" s="65" t="s">
        <v>1905</v>
      </c>
      <c r="C628" s="107"/>
      <c r="D628" s="108"/>
      <c r="E628" s="109"/>
    </row>
    <row r="629" spans="1:5">
      <c r="A629" s="110"/>
      <c r="B629" s="65" t="s">
        <v>73</v>
      </c>
      <c r="C629" s="107"/>
      <c r="D629" s="108"/>
      <c r="E629" s="109"/>
    </row>
    <row r="630" spans="1:5">
      <c r="A630" s="111"/>
      <c r="B630" s="68" t="s">
        <v>1126</v>
      </c>
      <c r="C630" s="85"/>
      <c r="D630" s="113"/>
      <c r="E630" s="114"/>
    </row>
    <row r="631" spans="1:5" ht="210.75" customHeight="1">
      <c r="A631" s="111"/>
      <c r="B631" s="67" t="s">
        <v>1906</v>
      </c>
      <c r="C631" s="85"/>
      <c r="D631" s="113"/>
      <c r="E631" s="114"/>
    </row>
    <row r="632" spans="1:5">
      <c r="A632" s="111"/>
      <c r="B632" s="67" t="s">
        <v>1132</v>
      </c>
      <c r="C632" s="85"/>
      <c r="D632" s="113"/>
      <c r="E632" s="114"/>
    </row>
    <row r="633" spans="1:5">
      <c r="A633" s="111"/>
      <c r="B633" s="112" t="s">
        <v>1513</v>
      </c>
      <c r="C633" s="85"/>
      <c r="D633" s="113"/>
      <c r="E633" s="114"/>
    </row>
    <row r="634" spans="1:5">
      <c r="A634" s="111"/>
      <c r="B634" s="112" t="s">
        <v>943</v>
      </c>
      <c r="C634" s="85"/>
      <c r="D634" s="113"/>
      <c r="E634" s="114"/>
    </row>
    <row r="635" spans="1:5">
      <c r="A635" s="111"/>
      <c r="B635" s="65" t="s">
        <v>1068</v>
      </c>
      <c r="C635" s="85"/>
      <c r="D635" s="113"/>
      <c r="E635" s="114"/>
    </row>
    <row r="636" spans="1:5">
      <c r="A636" s="115"/>
      <c r="B636" s="116" t="s">
        <v>938</v>
      </c>
      <c r="C636" s="117"/>
      <c r="D636" s="118"/>
      <c r="E636" s="119"/>
    </row>
    <row r="638" spans="1:5" ht="13">
      <c r="A638" s="200"/>
      <c r="B638" s="201"/>
      <c r="C638" s="201"/>
      <c r="D638" s="171" t="s">
        <v>600</v>
      </c>
      <c r="E638" s="212">
        <f>SUM(E10:E637)</f>
        <v>0</v>
      </c>
    </row>
  </sheetData>
  <sheetProtection password="E982" sheet="1" objects="1" scenarios="1"/>
  <printOptions horizontalCentered="1"/>
  <pageMargins left="0.15748031496062992" right="0.15748031496062992" top="0.74803149606299213" bottom="0.62992125984251968" header="0.31496062992125984" footer="0.31496062992125984"/>
  <pageSetup paperSize="9" orientation="portrait" r:id="rId1"/>
  <headerFooter>
    <oddHeader>&amp;L&amp;8&amp;K00-038UKCLJ-Hospital&amp;C&amp;8 &amp;K00-0411.3 NAČRT POHIŠTVENE OPREMEHospital - Trakt A&amp;R&amp;8&amp;K00-035API ARHITEKTI  d.o.o.Barjanska 62, 1000 Ljubljana</oddHeader>
    <oddFooter>&amp;L&amp;8&amp;K00-047PZI (projektna dokumentacija za izvedbo gradnje)&amp;C&amp;8&amp;K00-048Stran &amp;P od &amp;N&amp;R&amp;7&amp;K00-044API-907/1421-OP&amp;P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2:G1078"/>
  <sheetViews>
    <sheetView zoomScalePageLayoutView="130" workbookViewId="0">
      <selection activeCell="R39" sqref="R39"/>
    </sheetView>
  </sheetViews>
  <sheetFormatPr defaultColWidth="8.7265625" defaultRowHeight="12.5"/>
  <cols>
    <col min="1" max="1" width="11.81640625" style="79" customWidth="1"/>
    <col min="2" max="2" width="51.453125" style="79" customWidth="1"/>
    <col min="3" max="3" width="4.453125" style="88" customWidth="1"/>
    <col min="4" max="4" width="15.54296875" style="154" customWidth="1"/>
    <col min="5" max="5" width="10.453125" style="79" customWidth="1"/>
    <col min="6" max="16384" width="8.7265625" style="154"/>
  </cols>
  <sheetData>
    <row r="2" spans="1:5" s="157" customFormat="1">
      <c r="A2" s="173"/>
      <c r="B2" s="174" t="s">
        <v>1107</v>
      </c>
      <c r="C2" s="250"/>
      <c r="D2" s="245"/>
      <c r="E2" s="247"/>
    </row>
    <row r="3" spans="1:5" s="157" customFormat="1">
      <c r="A3" s="307"/>
      <c r="B3" s="308" t="s">
        <v>146</v>
      </c>
      <c r="C3" s="107"/>
      <c r="D3" s="303"/>
      <c r="E3" s="305"/>
    </row>
    <row r="4" spans="1:5" s="157" customFormat="1">
      <c r="A4" s="307"/>
      <c r="B4" s="309" t="s">
        <v>199</v>
      </c>
      <c r="C4" s="107"/>
      <c r="D4" s="303"/>
      <c r="E4" s="305"/>
    </row>
    <row r="5" spans="1:5" s="157" customFormat="1">
      <c r="A5" s="310"/>
      <c r="B5" s="311" t="s">
        <v>917</v>
      </c>
      <c r="C5" s="117"/>
      <c r="D5" s="304"/>
      <c r="E5" s="306"/>
    </row>
    <row r="7" spans="1:5">
      <c r="C7" s="184" t="s">
        <v>0</v>
      </c>
      <c r="D7" s="220" t="s">
        <v>559</v>
      </c>
      <c r="E7" s="243" t="s">
        <v>560</v>
      </c>
    </row>
    <row r="8" spans="1:5" s="165" customFormat="1" ht="13">
      <c r="A8" s="185" t="s">
        <v>37</v>
      </c>
      <c r="B8" s="186" t="s">
        <v>1066</v>
      </c>
      <c r="C8" s="187"/>
      <c r="D8" s="164"/>
      <c r="E8" s="187"/>
    </row>
    <row r="9" spans="1:5" s="165" customFormat="1" ht="13">
      <c r="A9" s="185" t="s">
        <v>1779</v>
      </c>
      <c r="B9" s="186" t="s">
        <v>1780</v>
      </c>
      <c r="C9" s="188"/>
      <c r="D9" s="164"/>
      <c r="E9" s="207"/>
    </row>
    <row r="10" spans="1:5">
      <c r="A10" s="189"/>
      <c r="B10" s="190" t="s">
        <v>1561</v>
      </c>
      <c r="C10" s="191"/>
      <c r="D10" s="166"/>
      <c r="E10" s="208"/>
    </row>
    <row r="11" spans="1:5">
      <c r="A11" s="102" t="s">
        <v>1781</v>
      </c>
      <c r="B11" s="193" t="s">
        <v>1069</v>
      </c>
      <c r="C11" s="103">
        <v>1</v>
      </c>
      <c r="D11" s="167"/>
      <c r="E11" s="209">
        <f>C11*D11</f>
        <v>0</v>
      </c>
    </row>
    <row r="12" spans="1:5">
      <c r="A12" s="194"/>
      <c r="B12" s="195" t="s">
        <v>1067</v>
      </c>
      <c r="C12" s="107"/>
      <c r="D12" s="168"/>
      <c r="E12" s="210"/>
    </row>
    <row r="13" spans="1:5">
      <c r="A13" s="196"/>
      <c r="B13" s="195" t="s">
        <v>73</v>
      </c>
      <c r="C13" s="107"/>
      <c r="D13" s="168"/>
      <c r="E13" s="210"/>
    </row>
    <row r="14" spans="1:5" ht="40">
      <c r="A14" s="196"/>
      <c r="B14" s="313" t="s">
        <v>1782</v>
      </c>
      <c r="C14" s="107"/>
      <c r="D14" s="168"/>
      <c r="E14" s="210"/>
    </row>
    <row r="15" spans="1:5">
      <c r="A15" s="86"/>
      <c r="B15" s="195" t="s">
        <v>1068</v>
      </c>
      <c r="C15" s="85"/>
      <c r="D15" s="262"/>
      <c r="E15" s="87"/>
    </row>
    <row r="16" spans="1:5">
      <c r="A16" s="198"/>
      <c r="B16" s="314" t="s">
        <v>938</v>
      </c>
      <c r="C16" s="117"/>
      <c r="D16" s="169"/>
      <c r="E16" s="211"/>
    </row>
    <row r="17" spans="1:5">
      <c r="A17" s="102" t="s">
        <v>1783</v>
      </c>
      <c r="B17" s="193" t="s">
        <v>1388</v>
      </c>
      <c r="C17" s="103">
        <v>10</v>
      </c>
      <c r="D17" s="167"/>
      <c r="E17" s="209">
        <f>C17*D17</f>
        <v>0</v>
      </c>
    </row>
    <row r="18" spans="1:5">
      <c r="A18" s="194"/>
      <c r="B18" s="195" t="s">
        <v>1067</v>
      </c>
      <c r="C18" s="107"/>
      <c r="D18" s="168"/>
      <c r="E18" s="210"/>
    </row>
    <row r="19" spans="1:5">
      <c r="A19" s="196"/>
      <c r="B19" s="195" t="s">
        <v>73</v>
      </c>
      <c r="C19" s="107"/>
      <c r="D19" s="168"/>
      <c r="E19" s="210"/>
    </row>
    <row r="20" spans="1:5" ht="40">
      <c r="A20" s="196"/>
      <c r="B20" s="313" t="s">
        <v>1784</v>
      </c>
      <c r="C20" s="107"/>
      <c r="D20" s="168"/>
      <c r="E20" s="210"/>
    </row>
    <row r="21" spans="1:5">
      <c r="A21" s="86"/>
      <c r="B21" s="195" t="s">
        <v>1068</v>
      </c>
      <c r="C21" s="85"/>
      <c r="D21" s="262"/>
      <c r="E21" s="87"/>
    </row>
    <row r="22" spans="1:5">
      <c r="A22" s="198"/>
      <c r="B22" s="314" t="s">
        <v>938</v>
      </c>
      <c r="C22" s="117"/>
      <c r="D22" s="169"/>
      <c r="E22" s="211"/>
    </row>
    <row r="23" spans="1:5">
      <c r="A23" s="102" t="s">
        <v>2583</v>
      </c>
      <c r="B23" s="193" t="s">
        <v>2584</v>
      </c>
      <c r="C23" s="103">
        <v>2</v>
      </c>
      <c r="D23" s="167"/>
      <c r="E23" s="209">
        <f>C23*D23</f>
        <v>0</v>
      </c>
    </row>
    <row r="24" spans="1:5">
      <c r="A24" s="194"/>
      <c r="B24" s="195" t="s">
        <v>1067</v>
      </c>
      <c r="C24" s="107"/>
      <c r="D24" s="168"/>
      <c r="E24" s="210"/>
    </row>
    <row r="25" spans="1:5">
      <c r="A25" s="196"/>
      <c r="B25" s="195" t="s">
        <v>73</v>
      </c>
      <c r="C25" s="107"/>
      <c r="D25" s="168"/>
      <c r="E25" s="210"/>
    </row>
    <row r="26" spans="1:5" ht="40">
      <c r="A26" s="196"/>
      <c r="B26" s="313" t="s">
        <v>2585</v>
      </c>
      <c r="C26" s="107"/>
      <c r="D26" s="168"/>
      <c r="E26" s="210"/>
    </row>
    <row r="27" spans="1:5">
      <c r="A27" s="86"/>
      <c r="B27" s="195" t="s">
        <v>1068</v>
      </c>
      <c r="C27" s="85"/>
      <c r="D27" s="262"/>
      <c r="E27" s="87"/>
    </row>
    <row r="28" spans="1:5">
      <c r="A28" s="198"/>
      <c r="B28" s="314" t="s">
        <v>938</v>
      </c>
      <c r="C28" s="117"/>
      <c r="D28" s="169"/>
      <c r="E28" s="211"/>
    </row>
    <row r="29" spans="1:5" s="165" customFormat="1" ht="13">
      <c r="A29" s="185" t="s">
        <v>1785</v>
      </c>
      <c r="B29" s="186" t="s">
        <v>1786</v>
      </c>
      <c r="C29" s="188"/>
      <c r="D29" s="164"/>
      <c r="E29" s="207"/>
    </row>
    <row r="30" spans="1:5">
      <c r="A30" s="189"/>
      <c r="B30" s="190" t="s">
        <v>1561</v>
      </c>
      <c r="C30" s="191"/>
      <c r="D30" s="166"/>
      <c r="E30" s="208"/>
    </row>
    <row r="31" spans="1:5" ht="21">
      <c r="A31" s="102" t="s">
        <v>1787</v>
      </c>
      <c r="B31" s="66" t="s">
        <v>1070</v>
      </c>
      <c r="C31" s="103">
        <v>8</v>
      </c>
      <c r="D31" s="104"/>
      <c r="E31" s="105">
        <f>C31*D31</f>
        <v>0</v>
      </c>
    </row>
    <row r="32" spans="1:5">
      <c r="A32" s="106"/>
      <c r="B32" s="65" t="s">
        <v>1067</v>
      </c>
      <c r="C32" s="107"/>
      <c r="D32" s="108"/>
      <c r="E32" s="109"/>
    </row>
    <row r="33" spans="1:5">
      <c r="A33" s="110"/>
      <c r="B33" s="65" t="s">
        <v>73</v>
      </c>
      <c r="C33" s="107"/>
      <c r="D33" s="108"/>
      <c r="E33" s="109"/>
    </row>
    <row r="34" spans="1:5" ht="50">
      <c r="A34" s="110"/>
      <c r="B34" s="67" t="s">
        <v>1788</v>
      </c>
      <c r="C34" s="107"/>
      <c r="D34" s="108"/>
      <c r="E34" s="109"/>
    </row>
    <row r="35" spans="1:5">
      <c r="A35" s="111"/>
      <c r="B35" s="65" t="s">
        <v>1068</v>
      </c>
      <c r="C35" s="85"/>
      <c r="D35" s="113"/>
      <c r="E35" s="114"/>
    </row>
    <row r="36" spans="1:5">
      <c r="A36" s="115"/>
      <c r="B36" s="116" t="s">
        <v>938</v>
      </c>
      <c r="C36" s="117"/>
      <c r="D36" s="118"/>
      <c r="E36" s="119"/>
    </row>
    <row r="37" spans="1:5" ht="21">
      <c r="A37" s="102" t="s">
        <v>1071</v>
      </c>
      <c r="B37" s="66" t="s">
        <v>1072</v>
      </c>
      <c r="C37" s="103">
        <v>28</v>
      </c>
      <c r="D37" s="104"/>
      <c r="E37" s="105">
        <f>C37*D37</f>
        <v>0</v>
      </c>
    </row>
    <row r="38" spans="1:5">
      <c r="A38" s="106"/>
      <c r="B38" s="65" t="s">
        <v>1067</v>
      </c>
      <c r="C38" s="107"/>
      <c r="D38" s="108"/>
      <c r="E38" s="109"/>
    </row>
    <row r="39" spans="1:5">
      <c r="A39" s="110"/>
      <c r="B39" s="65" t="s">
        <v>73</v>
      </c>
      <c r="C39" s="107"/>
      <c r="D39" s="108"/>
      <c r="E39" s="109"/>
    </row>
    <row r="40" spans="1:5" ht="50">
      <c r="A40" s="110"/>
      <c r="B40" s="67" t="s">
        <v>1789</v>
      </c>
      <c r="C40" s="107"/>
      <c r="D40" s="108"/>
      <c r="E40" s="109"/>
    </row>
    <row r="41" spans="1:5">
      <c r="A41" s="111"/>
      <c r="B41" s="65" t="s">
        <v>1068</v>
      </c>
      <c r="C41" s="85"/>
      <c r="D41" s="113"/>
      <c r="E41" s="114"/>
    </row>
    <row r="42" spans="1:5">
      <c r="A42" s="115"/>
      <c r="B42" s="116" t="s">
        <v>938</v>
      </c>
      <c r="C42" s="117"/>
      <c r="D42" s="118"/>
      <c r="E42" s="119"/>
    </row>
    <row r="43" spans="1:5" s="165" customFormat="1" ht="23">
      <c r="A43" s="185" t="s">
        <v>1785</v>
      </c>
      <c r="B43" s="186" t="s">
        <v>1790</v>
      </c>
      <c r="C43" s="188"/>
      <c r="D43" s="164"/>
      <c r="E43" s="207"/>
    </row>
    <row r="44" spans="1:5">
      <c r="A44" s="189"/>
      <c r="B44" s="190" t="s">
        <v>1573</v>
      </c>
      <c r="C44" s="191"/>
      <c r="D44" s="166"/>
      <c r="E44" s="208"/>
    </row>
    <row r="45" spans="1:5" s="170" customFormat="1" ht="21">
      <c r="A45" s="102" t="s">
        <v>1389</v>
      </c>
      <c r="B45" s="193" t="s">
        <v>1390</v>
      </c>
      <c r="C45" s="103">
        <v>1</v>
      </c>
      <c r="D45" s="167"/>
      <c r="E45" s="209">
        <f>C45*D45</f>
        <v>0</v>
      </c>
    </row>
    <row r="46" spans="1:5" s="170" customFormat="1">
      <c r="A46" s="194"/>
      <c r="B46" s="195" t="s">
        <v>1391</v>
      </c>
      <c r="C46" s="107"/>
      <c r="D46" s="168"/>
      <c r="E46" s="210"/>
    </row>
    <row r="47" spans="1:5" s="170" customFormat="1">
      <c r="A47" s="196"/>
      <c r="B47" s="195" t="s">
        <v>73</v>
      </c>
      <c r="C47" s="107"/>
      <c r="D47" s="168"/>
      <c r="E47" s="210"/>
    </row>
    <row r="48" spans="1:5" s="170" customFormat="1" ht="40">
      <c r="A48" s="196"/>
      <c r="B48" s="313" t="s">
        <v>1791</v>
      </c>
      <c r="C48" s="107"/>
      <c r="D48" s="168"/>
      <c r="E48" s="210"/>
    </row>
    <row r="49" spans="1:5" s="170" customFormat="1">
      <c r="A49" s="86"/>
      <c r="B49" s="195" t="s">
        <v>1068</v>
      </c>
      <c r="C49" s="85"/>
      <c r="D49" s="262"/>
      <c r="E49" s="87"/>
    </row>
    <row r="50" spans="1:5" s="170" customFormat="1">
      <c r="A50" s="198"/>
      <c r="B50" s="314" t="s">
        <v>938</v>
      </c>
      <c r="C50" s="117"/>
      <c r="D50" s="169"/>
      <c r="E50" s="211"/>
    </row>
    <row r="51" spans="1:5" s="170" customFormat="1">
      <c r="A51" s="196"/>
      <c r="B51" s="315"/>
      <c r="C51" s="107"/>
      <c r="D51" s="168"/>
      <c r="E51" s="210"/>
    </row>
    <row r="52" spans="1:5">
      <c r="A52" s="110"/>
      <c r="B52" s="65"/>
      <c r="C52" s="107"/>
      <c r="D52" s="108"/>
      <c r="E52" s="109"/>
    </row>
    <row r="53" spans="1:5" s="165" customFormat="1" ht="13">
      <c r="A53" s="185" t="s">
        <v>1792</v>
      </c>
      <c r="B53" s="186" t="s">
        <v>2279</v>
      </c>
      <c r="C53" s="187"/>
      <c r="D53" s="164"/>
      <c r="E53" s="187"/>
    </row>
    <row r="54" spans="1:5" s="165" customFormat="1" ht="13">
      <c r="A54" s="185" t="s">
        <v>1794</v>
      </c>
      <c r="B54" s="186" t="s">
        <v>1793</v>
      </c>
      <c r="C54" s="188"/>
      <c r="D54" s="164"/>
      <c r="E54" s="207"/>
    </row>
    <row r="55" spans="1:5">
      <c r="A55" s="102" t="s">
        <v>1357</v>
      </c>
      <c r="B55" s="66" t="s">
        <v>1795</v>
      </c>
      <c r="C55" s="103">
        <v>306</v>
      </c>
      <c r="D55" s="104"/>
      <c r="E55" s="105">
        <f>C55*D55</f>
        <v>0</v>
      </c>
    </row>
    <row r="56" spans="1:5" ht="30">
      <c r="A56" s="106"/>
      <c r="B56" s="65" t="s">
        <v>1073</v>
      </c>
      <c r="C56" s="107"/>
      <c r="D56" s="108"/>
      <c r="E56" s="109"/>
    </row>
    <row r="57" spans="1:5">
      <c r="A57" s="110"/>
      <c r="B57" s="65" t="s">
        <v>73</v>
      </c>
      <c r="C57" s="107"/>
      <c r="D57" s="108"/>
      <c r="E57" s="109"/>
    </row>
    <row r="58" spans="1:5" ht="30">
      <c r="A58" s="111"/>
      <c r="B58" s="67" t="s">
        <v>1796</v>
      </c>
      <c r="C58" s="85"/>
      <c r="D58" s="113"/>
      <c r="E58" s="114"/>
    </row>
    <row r="59" spans="1:5">
      <c r="A59" s="111"/>
      <c r="B59" s="65" t="s">
        <v>1074</v>
      </c>
      <c r="C59" s="85"/>
      <c r="D59" s="113"/>
      <c r="E59" s="114"/>
    </row>
    <row r="60" spans="1:5">
      <c r="A60" s="115"/>
      <c r="B60" s="116" t="s">
        <v>938</v>
      </c>
      <c r="C60" s="117"/>
      <c r="D60" s="118"/>
      <c r="E60" s="119"/>
    </row>
    <row r="61" spans="1:5">
      <c r="A61" s="102" t="s">
        <v>1379</v>
      </c>
      <c r="B61" s="66" t="s">
        <v>1797</v>
      </c>
      <c r="C61" s="103">
        <v>4</v>
      </c>
      <c r="D61" s="104"/>
      <c r="E61" s="105">
        <f>C61*D61</f>
        <v>0</v>
      </c>
    </row>
    <row r="62" spans="1:5" ht="30">
      <c r="A62" s="106"/>
      <c r="B62" s="65" t="s">
        <v>1073</v>
      </c>
      <c r="C62" s="107"/>
      <c r="D62" s="108"/>
      <c r="E62" s="109"/>
    </row>
    <row r="63" spans="1:5">
      <c r="A63" s="110"/>
      <c r="B63" s="65" t="s">
        <v>73</v>
      </c>
      <c r="C63" s="107"/>
      <c r="D63" s="108"/>
      <c r="E63" s="109"/>
    </row>
    <row r="64" spans="1:5" ht="30">
      <c r="A64" s="111"/>
      <c r="B64" s="67" t="s">
        <v>1798</v>
      </c>
      <c r="C64" s="85"/>
      <c r="D64" s="113"/>
      <c r="E64" s="114"/>
    </row>
    <row r="65" spans="1:7">
      <c r="A65" s="111"/>
      <c r="B65" s="65" t="s">
        <v>1074</v>
      </c>
      <c r="C65" s="85"/>
      <c r="D65" s="113"/>
      <c r="E65" s="114"/>
    </row>
    <row r="66" spans="1:7">
      <c r="A66" s="115"/>
      <c r="B66" s="116" t="s">
        <v>938</v>
      </c>
      <c r="C66" s="117"/>
      <c r="D66" s="118"/>
      <c r="E66" s="119"/>
    </row>
    <row r="67" spans="1:7" s="165" customFormat="1" ht="13">
      <c r="A67" s="185" t="s">
        <v>2278</v>
      </c>
      <c r="B67" s="186" t="s">
        <v>2280</v>
      </c>
      <c r="C67" s="188"/>
      <c r="D67" s="164"/>
      <c r="E67" s="207"/>
    </row>
    <row r="68" spans="1:7">
      <c r="A68" s="102" t="s">
        <v>2281</v>
      </c>
      <c r="B68" s="66" t="s">
        <v>2282</v>
      </c>
      <c r="C68" s="103">
        <v>1</v>
      </c>
      <c r="D68" s="104"/>
      <c r="E68" s="105">
        <f>C68*D68</f>
        <v>0</v>
      </c>
    </row>
    <row r="69" spans="1:7" ht="20">
      <c r="A69" s="106"/>
      <c r="B69" s="65" t="s">
        <v>2283</v>
      </c>
      <c r="C69" s="107"/>
      <c r="D69" s="108"/>
      <c r="E69" s="109"/>
    </row>
    <row r="70" spans="1:7">
      <c r="A70" s="110"/>
      <c r="B70" s="65" t="s">
        <v>73</v>
      </c>
      <c r="C70" s="107"/>
      <c r="D70" s="108"/>
      <c r="E70" s="109"/>
    </row>
    <row r="71" spans="1:7" ht="20">
      <c r="A71" s="111"/>
      <c r="B71" s="67" t="s">
        <v>2284</v>
      </c>
      <c r="C71" s="85"/>
      <c r="D71" s="113"/>
      <c r="E71" s="114"/>
    </row>
    <row r="72" spans="1:7">
      <c r="A72" s="115"/>
      <c r="B72" s="116" t="s">
        <v>938</v>
      </c>
      <c r="C72" s="117"/>
      <c r="D72" s="118"/>
      <c r="E72" s="119"/>
    </row>
    <row r="73" spans="1:7">
      <c r="A73" s="97"/>
      <c r="B73" s="98" t="s">
        <v>2576</v>
      </c>
      <c r="C73" s="99"/>
      <c r="D73" s="100"/>
      <c r="E73" s="101"/>
      <c r="F73" s="170"/>
      <c r="G73" s="170"/>
    </row>
    <row r="74" spans="1:7">
      <c r="A74" s="102" t="s">
        <v>2577</v>
      </c>
      <c r="B74" s="66" t="s">
        <v>2578</v>
      </c>
      <c r="C74" s="103">
        <v>230</v>
      </c>
      <c r="D74" s="104"/>
      <c r="E74" s="105">
        <f>C74*D74</f>
        <v>0</v>
      </c>
      <c r="F74" s="170"/>
      <c r="G74" s="170"/>
    </row>
    <row r="75" spans="1:7" ht="30">
      <c r="A75" s="106"/>
      <c r="B75" s="65" t="s">
        <v>1073</v>
      </c>
      <c r="C75" s="107"/>
      <c r="D75" s="108"/>
      <c r="E75" s="109"/>
      <c r="F75" s="170"/>
      <c r="G75" s="170"/>
    </row>
    <row r="76" spans="1:7">
      <c r="A76" s="110"/>
      <c r="B76" s="65" t="s">
        <v>73</v>
      </c>
      <c r="C76" s="107"/>
      <c r="D76" s="108"/>
      <c r="E76" s="109"/>
      <c r="F76" s="170"/>
      <c r="G76" s="170"/>
    </row>
    <row r="77" spans="1:7">
      <c r="A77" s="111"/>
      <c r="B77" s="112" t="s">
        <v>2579</v>
      </c>
      <c r="C77" s="85"/>
      <c r="D77" s="113"/>
      <c r="E77" s="114"/>
      <c r="F77" s="170"/>
      <c r="G77" s="170"/>
    </row>
    <row r="78" spans="1:7">
      <c r="A78" s="111"/>
      <c r="B78" s="65" t="s">
        <v>1074</v>
      </c>
      <c r="C78" s="85"/>
      <c r="D78" s="113"/>
      <c r="E78" s="114"/>
    </row>
    <row r="79" spans="1:7">
      <c r="A79" s="115"/>
      <c r="B79" s="116"/>
      <c r="C79" s="117"/>
      <c r="D79" s="118"/>
      <c r="E79" s="119"/>
    </row>
    <row r="80" spans="1:7" s="165" customFormat="1" ht="13">
      <c r="A80" s="185" t="s">
        <v>1799</v>
      </c>
      <c r="B80" s="186" t="s">
        <v>1800</v>
      </c>
      <c r="C80" s="187"/>
      <c r="D80" s="164"/>
      <c r="E80" s="187"/>
    </row>
    <row r="81" spans="1:5" s="165" customFormat="1" ht="23">
      <c r="A81" s="185" t="s">
        <v>1801</v>
      </c>
      <c r="B81" s="186" t="s">
        <v>1964</v>
      </c>
      <c r="C81" s="188"/>
      <c r="D81" s="164"/>
      <c r="E81" s="207"/>
    </row>
    <row r="82" spans="1:5">
      <c r="A82" s="189"/>
      <c r="B82" s="190" t="s">
        <v>1965</v>
      </c>
      <c r="C82" s="191"/>
      <c r="D82" s="166"/>
      <c r="E82" s="208"/>
    </row>
    <row r="83" spans="1:5">
      <c r="A83" s="102" t="s">
        <v>1908</v>
      </c>
      <c r="B83" s="66" t="s">
        <v>1909</v>
      </c>
      <c r="C83" s="103">
        <v>2</v>
      </c>
      <c r="D83" s="104"/>
      <c r="E83" s="105">
        <f>C83*D83</f>
        <v>0</v>
      </c>
    </row>
    <row r="84" spans="1:5" ht="20">
      <c r="A84" s="106"/>
      <c r="B84" s="65" t="s">
        <v>1076</v>
      </c>
      <c r="C84" s="107"/>
      <c r="D84" s="108"/>
      <c r="E84" s="109"/>
    </row>
    <row r="85" spans="1:5">
      <c r="A85" s="110"/>
      <c r="B85" s="65" t="s">
        <v>73</v>
      </c>
      <c r="C85" s="107"/>
      <c r="D85" s="108"/>
      <c r="E85" s="109"/>
    </row>
    <row r="86" spans="1:5">
      <c r="A86" s="111"/>
      <c r="B86" s="68" t="s">
        <v>367</v>
      </c>
      <c r="C86" s="85"/>
      <c r="D86" s="113"/>
      <c r="E86" s="114"/>
    </row>
    <row r="87" spans="1:5" ht="50">
      <c r="A87" s="111"/>
      <c r="B87" s="67" t="s">
        <v>1910</v>
      </c>
      <c r="C87" s="85"/>
      <c r="D87" s="113"/>
      <c r="E87" s="114"/>
    </row>
    <row r="88" spans="1:5">
      <c r="A88" s="111"/>
      <c r="B88" s="67" t="s">
        <v>1933</v>
      </c>
      <c r="C88" s="85"/>
      <c r="D88" s="113"/>
      <c r="E88" s="114"/>
    </row>
    <row r="89" spans="1:5">
      <c r="A89" s="111"/>
      <c r="B89" s="112" t="s">
        <v>937</v>
      </c>
      <c r="C89" s="85"/>
      <c r="D89" s="113"/>
      <c r="E89" s="114"/>
    </row>
    <row r="90" spans="1:5">
      <c r="A90" s="111"/>
      <c r="B90" s="65" t="s">
        <v>1923</v>
      </c>
      <c r="C90" s="85"/>
      <c r="D90" s="113"/>
      <c r="E90" s="114"/>
    </row>
    <row r="91" spans="1:5">
      <c r="A91" s="115"/>
      <c r="B91" s="116" t="s">
        <v>938</v>
      </c>
      <c r="C91" s="117"/>
      <c r="D91" s="118"/>
      <c r="E91" s="119"/>
    </row>
    <row r="92" spans="1:5">
      <c r="A92" s="102" t="s">
        <v>1911</v>
      </c>
      <c r="B92" s="66" t="s">
        <v>1909</v>
      </c>
      <c r="C92" s="103">
        <v>3</v>
      </c>
      <c r="D92" s="104"/>
      <c r="E92" s="105">
        <f>C92*D92</f>
        <v>0</v>
      </c>
    </row>
    <row r="93" spans="1:5" ht="20">
      <c r="A93" s="106"/>
      <c r="B93" s="65" t="s">
        <v>1076</v>
      </c>
      <c r="C93" s="107"/>
      <c r="D93" s="108"/>
      <c r="E93" s="109"/>
    </row>
    <row r="94" spans="1:5">
      <c r="A94" s="110"/>
      <c r="B94" s="65" t="s">
        <v>73</v>
      </c>
      <c r="C94" s="107"/>
      <c r="D94" s="108"/>
      <c r="E94" s="109"/>
    </row>
    <row r="95" spans="1:5">
      <c r="A95" s="111"/>
      <c r="B95" s="68" t="s">
        <v>367</v>
      </c>
      <c r="C95" s="85"/>
      <c r="D95" s="113"/>
      <c r="E95" s="114"/>
    </row>
    <row r="96" spans="1:5" ht="50">
      <c r="A96" s="111"/>
      <c r="B96" s="67" t="s">
        <v>1910</v>
      </c>
      <c r="C96" s="85"/>
      <c r="D96" s="113"/>
      <c r="E96" s="114"/>
    </row>
    <row r="97" spans="1:5">
      <c r="A97" s="111"/>
      <c r="B97" s="67" t="s">
        <v>1933</v>
      </c>
      <c r="C97" s="85"/>
      <c r="D97" s="113"/>
      <c r="E97" s="114"/>
    </row>
    <row r="98" spans="1:5">
      <c r="A98" s="111"/>
      <c r="B98" s="112" t="s">
        <v>937</v>
      </c>
      <c r="C98" s="85"/>
      <c r="D98" s="113"/>
      <c r="E98" s="114"/>
    </row>
    <row r="99" spans="1:5">
      <c r="A99" s="111"/>
      <c r="B99" s="65" t="s">
        <v>1923</v>
      </c>
      <c r="C99" s="85"/>
      <c r="D99" s="113"/>
      <c r="E99" s="114"/>
    </row>
    <row r="100" spans="1:5">
      <c r="A100" s="115"/>
      <c r="B100" s="116" t="s">
        <v>938</v>
      </c>
      <c r="C100" s="117"/>
      <c r="D100" s="118"/>
      <c r="E100" s="119"/>
    </row>
    <row r="101" spans="1:5">
      <c r="A101" s="102" t="s">
        <v>1912</v>
      </c>
      <c r="B101" s="66" t="s">
        <v>1913</v>
      </c>
      <c r="C101" s="103">
        <v>1</v>
      </c>
      <c r="D101" s="104"/>
      <c r="E101" s="105">
        <f>C101*D101</f>
        <v>0</v>
      </c>
    </row>
    <row r="102" spans="1:5" ht="20">
      <c r="A102" s="106"/>
      <c r="B102" s="65" t="s">
        <v>1076</v>
      </c>
      <c r="C102" s="107"/>
      <c r="D102" s="108"/>
      <c r="E102" s="109"/>
    </row>
    <row r="103" spans="1:5">
      <c r="A103" s="110"/>
      <c r="B103" s="65" t="s">
        <v>73</v>
      </c>
      <c r="C103" s="107"/>
      <c r="D103" s="108"/>
      <c r="E103" s="109"/>
    </row>
    <row r="104" spans="1:5">
      <c r="A104" s="111"/>
      <c r="B104" s="68" t="s">
        <v>367</v>
      </c>
      <c r="C104" s="85"/>
      <c r="D104" s="113"/>
      <c r="E104" s="114"/>
    </row>
    <row r="105" spans="1:5" ht="50">
      <c r="A105" s="111"/>
      <c r="B105" s="67" t="s">
        <v>1914</v>
      </c>
      <c r="C105" s="85"/>
      <c r="D105" s="113"/>
      <c r="E105" s="114"/>
    </row>
    <row r="106" spans="1:5">
      <c r="A106" s="111"/>
      <c r="B106" s="67" t="s">
        <v>1933</v>
      </c>
      <c r="C106" s="85"/>
      <c r="D106" s="113"/>
      <c r="E106" s="114"/>
    </row>
    <row r="107" spans="1:5">
      <c r="A107" s="111"/>
      <c r="B107" s="112" t="s">
        <v>937</v>
      </c>
      <c r="C107" s="85"/>
      <c r="D107" s="113"/>
      <c r="E107" s="114"/>
    </row>
    <row r="108" spans="1:5">
      <c r="A108" s="111"/>
      <c r="B108" s="65" t="s">
        <v>1923</v>
      </c>
      <c r="C108" s="85"/>
      <c r="D108" s="113"/>
      <c r="E108" s="114"/>
    </row>
    <row r="109" spans="1:5">
      <c r="A109" s="115"/>
      <c r="B109" s="116" t="s">
        <v>938</v>
      </c>
      <c r="C109" s="117"/>
      <c r="D109" s="118"/>
      <c r="E109" s="119"/>
    </row>
    <row r="110" spans="1:5">
      <c r="A110" s="102" t="s">
        <v>1915</v>
      </c>
      <c r="B110" s="66" t="s">
        <v>1913</v>
      </c>
      <c r="C110" s="103">
        <v>1</v>
      </c>
      <c r="D110" s="104"/>
      <c r="E110" s="105">
        <f>C110*D110</f>
        <v>0</v>
      </c>
    </row>
    <row r="111" spans="1:5" ht="20">
      <c r="A111" s="106"/>
      <c r="B111" s="65" t="s">
        <v>1076</v>
      </c>
      <c r="C111" s="107"/>
      <c r="D111" s="108"/>
      <c r="E111" s="109"/>
    </row>
    <row r="112" spans="1:5">
      <c r="A112" s="110"/>
      <c r="B112" s="65" t="s">
        <v>73</v>
      </c>
      <c r="C112" s="107"/>
      <c r="D112" s="108"/>
      <c r="E112" s="109"/>
    </row>
    <row r="113" spans="1:5">
      <c r="A113" s="111"/>
      <c r="B113" s="68" t="s">
        <v>367</v>
      </c>
      <c r="C113" s="85"/>
      <c r="D113" s="113"/>
      <c r="E113" s="114"/>
    </row>
    <row r="114" spans="1:5" ht="50">
      <c r="A114" s="111"/>
      <c r="B114" s="67" t="s">
        <v>1914</v>
      </c>
      <c r="C114" s="85"/>
      <c r="D114" s="113"/>
      <c r="E114" s="316"/>
    </row>
    <row r="115" spans="1:5">
      <c r="A115" s="111"/>
      <c r="B115" s="67" t="s">
        <v>1933</v>
      </c>
      <c r="C115" s="85"/>
      <c r="D115" s="113"/>
      <c r="E115" s="316"/>
    </row>
    <row r="116" spans="1:5">
      <c r="A116" s="111"/>
      <c r="B116" s="112" t="s">
        <v>937</v>
      </c>
      <c r="C116" s="85"/>
      <c r="D116" s="113"/>
      <c r="E116" s="316"/>
    </row>
    <row r="117" spans="1:5">
      <c r="A117" s="111"/>
      <c r="B117" s="65" t="s">
        <v>1923</v>
      </c>
      <c r="C117" s="85"/>
      <c r="D117" s="113"/>
      <c r="E117" s="316"/>
    </row>
    <row r="118" spans="1:5">
      <c r="A118" s="115"/>
      <c r="B118" s="116" t="s">
        <v>938</v>
      </c>
      <c r="C118" s="117"/>
      <c r="D118" s="118"/>
      <c r="E118" s="317"/>
    </row>
    <row r="119" spans="1:5">
      <c r="A119" s="102" t="s">
        <v>1916</v>
      </c>
      <c r="B119" s="66" t="s">
        <v>1917</v>
      </c>
      <c r="C119" s="103">
        <v>3</v>
      </c>
      <c r="D119" s="104"/>
      <c r="E119" s="105">
        <f>C119*D119</f>
        <v>0</v>
      </c>
    </row>
    <row r="120" spans="1:5" ht="20">
      <c r="A120" s="106"/>
      <c r="B120" s="65" t="s">
        <v>1076</v>
      </c>
      <c r="C120" s="107"/>
      <c r="D120" s="108"/>
      <c r="E120" s="109"/>
    </row>
    <row r="121" spans="1:5">
      <c r="A121" s="110"/>
      <c r="B121" s="65" t="s">
        <v>73</v>
      </c>
      <c r="C121" s="107"/>
      <c r="D121" s="108"/>
      <c r="E121" s="109"/>
    </row>
    <row r="122" spans="1:5">
      <c r="A122" s="111"/>
      <c r="B122" s="68" t="s">
        <v>367</v>
      </c>
      <c r="C122" s="85"/>
      <c r="D122" s="113"/>
      <c r="E122" s="114"/>
    </row>
    <row r="123" spans="1:5" ht="50">
      <c r="A123" s="111"/>
      <c r="B123" s="67" t="s">
        <v>1918</v>
      </c>
      <c r="C123" s="85"/>
      <c r="D123" s="113"/>
      <c r="E123" s="114"/>
    </row>
    <row r="124" spans="1:5">
      <c r="A124" s="111"/>
      <c r="B124" s="67" t="s">
        <v>1933</v>
      </c>
      <c r="C124" s="85"/>
      <c r="D124" s="113"/>
      <c r="E124" s="114"/>
    </row>
    <row r="125" spans="1:5">
      <c r="A125" s="111"/>
      <c r="B125" s="112" t="s">
        <v>937</v>
      </c>
      <c r="C125" s="85"/>
      <c r="D125" s="113"/>
      <c r="E125" s="114"/>
    </row>
    <row r="126" spans="1:5">
      <c r="A126" s="111"/>
      <c r="B126" s="65" t="s">
        <v>1923</v>
      </c>
      <c r="C126" s="85"/>
      <c r="D126" s="113"/>
      <c r="E126" s="114"/>
    </row>
    <row r="127" spans="1:5">
      <c r="A127" s="115"/>
      <c r="B127" s="116" t="s">
        <v>938</v>
      </c>
      <c r="C127" s="117"/>
      <c r="D127" s="118"/>
      <c r="E127" s="119"/>
    </row>
    <row r="128" spans="1:5">
      <c r="A128" s="102" t="s">
        <v>1919</v>
      </c>
      <c r="B128" s="66" t="s">
        <v>1917</v>
      </c>
      <c r="C128" s="103">
        <v>2</v>
      </c>
      <c r="D128" s="104"/>
      <c r="E128" s="105">
        <f>C128*D128</f>
        <v>0</v>
      </c>
    </row>
    <row r="129" spans="1:5" ht="20">
      <c r="A129" s="106"/>
      <c r="B129" s="65" t="s">
        <v>1076</v>
      </c>
      <c r="C129" s="107"/>
      <c r="D129" s="108"/>
      <c r="E129" s="109"/>
    </row>
    <row r="130" spans="1:5">
      <c r="A130" s="110"/>
      <c r="B130" s="65" t="s">
        <v>73</v>
      </c>
      <c r="C130" s="107"/>
      <c r="D130" s="108"/>
      <c r="E130" s="109"/>
    </row>
    <row r="131" spans="1:5">
      <c r="A131" s="111"/>
      <c r="B131" s="68" t="s">
        <v>367</v>
      </c>
      <c r="C131" s="85"/>
      <c r="D131" s="113"/>
      <c r="E131" s="114"/>
    </row>
    <row r="132" spans="1:5" ht="50">
      <c r="A132" s="111"/>
      <c r="B132" s="67" t="s">
        <v>1918</v>
      </c>
      <c r="C132" s="85"/>
      <c r="D132" s="113"/>
      <c r="E132" s="114"/>
    </row>
    <row r="133" spans="1:5">
      <c r="A133" s="111"/>
      <c r="B133" s="67" t="s">
        <v>1933</v>
      </c>
      <c r="C133" s="85"/>
      <c r="D133" s="113"/>
      <c r="E133" s="114"/>
    </row>
    <row r="134" spans="1:5">
      <c r="A134" s="111"/>
      <c r="B134" s="112" t="s">
        <v>937</v>
      </c>
      <c r="C134" s="85"/>
      <c r="D134" s="113"/>
      <c r="E134" s="114"/>
    </row>
    <row r="135" spans="1:5">
      <c r="A135" s="111"/>
      <c r="B135" s="65" t="s">
        <v>1923</v>
      </c>
      <c r="C135" s="85"/>
      <c r="D135" s="113"/>
      <c r="E135" s="114"/>
    </row>
    <row r="136" spans="1:5">
      <c r="A136" s="115"/>
      <c r="B136" s="116" t="s">
        <v>938</v>
      </c>
      <c r="C136" s="117"/>
      <c r="D136" s="118"/>
      <c r="E136" s="119"/>
    </row>
    <row r="137" spans="1:5">
      <c r="A137" s="102" t="s">
        <v>1920</v>
      </c>
      <c r="B137" s="66" t="s">
        <v>1921</v>
      </c>
      <c r="C137" s="103">
        <v>1</v>
      </c>
      <c r="D137" s="104"/>
      <c r="E137" s="105">
        <f>C137*D137</f>
        <v>0</v>
      </c>
    </row>
    <row r="138" spans="1:5" ht="20">
      <c r="A138" s="106"/>
      <c r="B138" s="65" t="s">
        <v>1076</v>
      </c>
      <c r="C138" s="107"/>
      <c r="D138" s="108"/>
      <c r="E138" s="109"/>
    </row>
    <row r="139" spans="1:5">
      <c r="A139" s="110"/>
      <c r="B139" s="65" t="s">
        <v>73</v>
      </c>
      <c r="C139" s="107"/>
      <c r="D139" s="108"/>
      <c r="E139" s="109"/>
    </row>
    <row r="140" spans="1:5">
      <c r="A140" s="111"/>
      <c r="B140" s="68" t="s">
        <v>367</v>
      </c>
      <c r="C140" s="85"/>
      <c r="D140" s="113"/>
      <c r="E140" s="114"/>
    </row>
    <row r="141" spans="1:5" ht="60">
      <c r="A141" s="111"/>
      <c r="B141" s="67" t="s">
        <v>1922</v>
      </c>
      <c r="C141" s="85"/>
      <c r="D141" s="113"/>
      <c r="E141" s="114"/>
    </row>
    <row r="142" spans="1:5">
      <c r="A142" s="111"/>
      <c r="B142" s="67" t="s">
        <v>1933</v>
      </c>
      <c r="C142" s="85"/>
      <c r="D142" s="113"/>
      <c r="E142" s="114"/>
    </row>
    <row r="143" spans="1:5">
      <c r="A143" s="111"/>
      <c r="B143" s="112" t="s">
        <v>937</v>
      </c>
      <c r="C143" s="85"/>
      <c r="D143" s="113"/>
      <c r="E143" s="114"/>
    </row>
    <row r="144" spans="1:5">
      <c r="A144" s="111"/>
      <c r="B144" s="65" t="s">
        <v>1923</v>
      </c>
      <c r="C144" s="85"/>
      <c r="D144" s="113"/>
      <c r="E144" s="114"/>
    </row>
    <row r="145" spans="1:5">
      <c r="A145" s="115"/>
      <c r="B145" s="116" t="s">
        <v>938</v>
      </c>
      <c r="C145" s="117"/>
      <c r="D145" s="118"/>
      <c r="E145" s="119"/>
    </row>
    <row r="146" spans="1:5">
      <c r="A146" s="102" t="s">
        <v>1924</v>
      </c>
      <c r="B146" s="66" t="s">
        <v>1926</v>
      </c>
      <c r="C146" s="103">
        <v>1</v>
      </c>
      <c r="D146" s="104"/>
      <c r="E146" s="105">
        <f>C146*D146</f>
        <v>0</v>
      </c>
    </row>
    <row r="147" spans="1:5" ht="20">
      <c r="A147" s="106"/>
      <c r="B147" s="65" t="s">
        <v>1076</v>
      </c>
      <c r="C147" s="107"/>
      <c r="D147" s="108"/>
      <c r="E147" s="109"/>
    </row>
    <row r="148" spans="1:5">
      <c r="A148" s="110"/>
      <c r="B148" s="65" t="s">
        <v>73</v>
      </c>
      <c r="C148" s="107"/>
      <c r="D148" s="108"/>
      <c r="E148" s="109"/>
    </row>
    <row r="149" spans="1:5">
      <c r="A149" s="111"/>
      <c r="B149" s="68" t="s">
        <v>367</v>
      </c>
      <c r="C149" s="85"/>
      <c r="D149" s="113"/>
      <c r="E149" s="114"/>
    </row>
    <row r="150" spans="1:5" ht="40">
      <c r="A150" s="111"/>
      <c r="B150" s="67" t="s">
        <v>1925</v>
      </c>
      <c r="C150" s="85"/>
      <c r="D150" s="113"/>
      <c r="E150" s="114"/>
    </row>
    <row r="151" spans="1:5">
      <c r="A151" s="111"/>
      <c r="B151" s="67" t="s">
        <v>1933</v>
      </c>
      <c r="C151" s="85"/>
      <c r="D151" s="113"/>
      <c r="E151" s="114"/>
    </row>
    <row r="152" spans="1:5">
      <c r="A152" s="111"/>
      <c r="B152" s="112" t="s">
        <v>937</v>
      </c>
      <c r="C152" s="85"/>
      <c r="D152" s="113"/>
      <c r="E152" s="114"/>
    </row>
    <row r="153" spans="1:5">
      <c r="A153" s="111"/>
      <c r="B153" s="65" t="s">
        <v>1923</v>
      </c>
      <c r="C153" s="85"/>
      <c r="D153" s="113"/>
      <c r="E153" s="114"/>
    </row>
    <row r="154" spans="1:5">
      <c r="A154" s="115"/>
      <c r="B154" s="116" t="s">
        <v>938</v>
      </c>
      <c r="C154" s="117"/>
      <c r="D154" s="118"/>
      <c r="E154" s="119"/>
    </row>
    <row r="155" spans="1:5">
      <c r="A155" s="102" t="s">
        <v>1927</v>
      </c>
      <c r="B155" s="66" t="s">
        <v>1931</v>
      </c>
      <c r="C155" s="103">
        <v>3</v>
      </c>
      <c r="D155" s="104"/>
      <c r="E155" s="105">
        <f>C155*D155</f>
        <v>0</v>
      </c>
    </row>
    <row r="156" spans="1:5" ht="20">
      <c r="A156" s="106"/>
      <c r="B156" s="65" t="s">
        <v>1076</v>
      </c>
      <c r="C156" s="107"/>
      <c r="D156" s="108"/>
      <c r="E156" s="109"/>
    </row>
    <row r="157" spans="1:5">
      <c r="A157" s="110"/>
      <c r="B157" s="65" t="s">
        <v>73</v>
      </c>
      <c r="C157" s="107"/>
      <c r="D157" s="108"/>
      <c r="E157" s="109"/>
    </row>
    <row r="158" spans="1:5">
      <c r="A158" s="111"/>
      <c r="B158" s="68" t="s">
        <v>367</v>
      </c>
      <c r="C158" s="85"/>
      <c r="D158" s="113"/>
      <c r="E158" s="114"/>
    </row>
    <row r="159" spans="1:5" ht="40">
      <c r="A159" s="111"/>
      <c r="B159" s="67" t="s">
        <v>1928</v>
      </c>
      <c r="C159" s="85"/>
      <c r="D159" s="113"/>
      <c r="E159" s="114"/>
    </row>
    <row r="160" spans="1:5">
      <c r="A160" s="111"/>
      <c r="B160" s="67" t="s">
        <v>1933</v>
      </c>
      <c r="C160" s="85"/>
      <c r="D160" s="113"/>
      <c r="E160" s="114"/>
    </row>
    <row r="161" spans="1:5">
      <c r="A161" s="111"/>
      <c r="B161" s="112" t="s">
        <v>937</v>
      </c>
      <c r="C161" s="85"/>
      <c r="D161" s="113"/>
      <c r="E161" s="114"/>
    </row>
    <row r="162" spans="1:5">
      <c r="A162" s="111"/>
      <c r="B162" s="65" t="s">
        <v>1923</v>
      </c>
      <c r="C162" s="85"/>
      <c r="D162" s="113"/>
      <c r="E162" s="114"/>
    </row>
    <row r="163" spans="1:5">
      <c r="A163" s="115"/>
      <c r="B163" s="116" t="s">
        <v>938</v>
      </c>
      <c r="C163" s="117"/>
      <c r="D163" s="118"/>
      <c r="E163" s="119"/>
    </row>
    <row r="164" spans="1:5">
      <c r="A164" s="102" t="s">
        <v>1929</v>
      </c>
      <c r="B164" s="66" t="s">
        <v>1930</v>
      </c>
      <c r="C164" s="103">
        <v>1</v>
      </c>
      <c r="D164" s="104"/>
      <c r="E164" s="105">
        <f>C164*D164</f>
        <v>0</v>
      </c>
    </row>
    <row r="165" spans="1:5" ht="20">
      <c r="A165" s="106"/>
      <c r="B165" s="65" t="s">
        <v>1076</v>
      </c>
      <c r="C165" s="107"/>
      <c r="D165" s="108"/>
      <c r="E165" s="109"/>
    </row>
    <row r="166" spans="1:5">
      <c r="A166" s="110"/>
      <c r="B166" s="65" t="s">
        <v>73</v>
      </c>
      <c r="C166" s="107"/>
      <c r="D166" s="108"/>
      <c r="E166" s="109"/>
    </row>
    <row r="167" spans="1:5">
      <c r="A167" s="111"/>
      <c r="B167" s="68" t="s">
        <v>367</v>
      </c>
      <c r="C167" s="85"/>
      <c r="D167" s="113"/>
      <c r="E167" s="114"/>
    </row>
    <row r="168" spans="1:5" ht="40">
      <c r="A168" s="111"/>
      <c r="B168" s="67" t="s">
        <v>1932</v>
      </c>
      <c r="C168" s="85"/>
      <c r="D168" s="113"/>
      <c r="E168" s="114"/>
    </row>
    <row r="169" spans="1:5">
      <c r="A169" s="111"/>
      <c r="B169" s="67" t="s">
        <v>1933</v>
      </c>
      <c r="C169" s="85"/>
      <c r="D169" s="113"/>
      <c r="E169" s="114"/>
    </row>
    <row r="170" spans="1:5">
      <c r="A170" s="111"/>
      <c r="B170" s="112" t="s">
        <v>937</v>
      </c>
      <c r="C170" s="85"/>
      <c r="D170" s="113"/>
      <c r="E170" s="114"/>
    </row>
    <row r="171" spans="1:5">
      <c r="A171" s="111"/>
      <c r="B171" s="65" t="s">
        <v>1923</v>
      </c>
      <c r="C171" s="85"/>
      <c r="D171" s="113"/>
      <c r="E171" s="114"/>
    </row>
    <row r="172" spans="1:5">
      <c r="A172" s="115"/>
      <c r="B172" s="116" t="s">
        <v>938</v>
      </c>
      <c r="C172" s="117"/>
      <c r="D172" s="118"/>
      <c r="E172" s="119"/>
    </row>
    <row r="173" spans="1:5">
      <c r="A173" s="102" t="s">
        <v>1934</v>
      </c>
      <c r="B173" s="66" t="s">
        <v>1935</v>
      </c>
      <c r="C173" s="103">
        <v>10</v>
      </c>
      <c r="D173" s="104"/>
      <c r="E173" s="105">
        <f>C173*D173</f>
        <v>0</v>
      </c>
    </row>
    <row r="174" spans="1:5" ht="20">
      <c r="A174" s="106"/>
      <c r="B174" s="65" t="s">
        <v>1076</v>
      </c>
      <c r="C174" s="107"/>
      <c r="D174" s="108"/>
      <c r="E174" s="109"/>
    </row>
    <row r="175" spans="1:5">
      <c r="A175" s="110"/>
      <c r="B175" s="65" t="s">
        <v>73</v>
      </c>
      <c r="C175" s="107"/>
      <c r="D175" s="108"/>
      <c r="E175" s="109"/>
    </row>
    <row r="176" spans="1:5">
      <c r="A176" s="111"/>
      <c r="B176" s="68" t="s">
        <v>367</v>
      </c>
      <c r="C176" s="85"/>
      <c r="D176" s="113"/>
      <c r="E176" s="114"/>
    </row>
    <row r="177" spans="1:5" ht="40">
      <c r="A177" s="111"/>
      <c r="B177" s="67" t="s">
        <v>1936</v>
      </c>
      <c r="C177" s="85"/>
      <c r="D177" s="113"/>
      <c r="E177" s="114"/>
    </row>
    <row r="178" spans="1:5">
      <c r="A178" s="111"/>
      <c r="B178" s="67" t="s">
        <v>1933</v>
      </c>
      <c r="C178" s="85"/>
      <c r="D178" s="113"/>
      <c r="E178" s="114"/>
    </row>
    <row r="179" spans="1:5">
      <c r="A179" s="111"/>
      <c r="B179" s="112" t="s">
        <v>937</v>
      </c>
      <c r="C179" s="85"/>
      <c r="D179" s="113"/>
      <c r="E179" s="114"/>
    </row>
    <row r="180" spans="1:5">
      <c r="A180" s="111"/>
      <c r="B180" s="65" t="s">
        <v>1923</v>
      </c>
      <c r="C180" s="85"/>
      <c r="D180" s="113"/>
      <c r="E180" s="114"/>
    </row>
    <row r="181" spans="1:5">
      <c r="A181" s="115"/>
      <c r="B181" s="116" t="s">
        <v>938</v>
      </c>
      <c r="C181" s="117"/>
      <c r="D181" s="118"/>
      <c r="E181" s="119"/>
    </row>
    <row r="182" spans="1:5">
      <c r="A182" s="102" t="s">
        <v>1937</v>
      </c>
      <c r="B182" s="66" t="s">
        <v>1938</v>
      </c>
      <c r="C182" s="103">
        <v>4</v>
      </c>
      <c r="D182" s="104"/>
      <c r="E182" s="105">
        <f>C182*D182</f>
        <v>0</v>
      </c>
    </row>
    <row r="183" spans="1:5" ht="20">
      <c r="A183" s="106"/>
      <c r="B183" s="65" t="s">
        <v>1076</v>
      </c>
      <c r="C183" s="107"/>
      <c r="D183" s="108"/>
      <c r="E183" s="109"/>
    </row>
    <row r="184" spans="1:5">
      <c r="A184" s="110"/>
      <c r="B184" s="65" t="s">
        <v>73</v>
      </c>
      <c r="C184" s="107"/>
      <c r="D184" s="108"/>
      <c r="E184" s="109"/>
    </row>
    <row r="185" spans="1:5">
      <c r="A185" s="111"/>
      <c r="B185" s="68" t="s">
        <v>367</v>
      </c>
      <c r="C185" s="85"/>
      <c r="D185" s="113"/>
      <c r="E185" s="114"/>
    </row>
    <row r="186" spans="1:5" ht="40">
      <c r="A186" s="111"/>
      <c r="B186" s="67" t="s">
        <v>1939</v>
      </c>
      <c r="C186" s="85"/>
      <c r="D186" s="113"/>
      <c r="E186" s="114"/>
    </row>
    <row r="187" spans="1:5">
      <c r="A187" s="111"/>
      <c r="B187" s="67" t="s">
        <v>1933</v>
      </c>
      <c r="C187" s="85"/>
      <c r="D187" s="113"/>
      <c r="E187" s="114"/>
    </row>
    <row r="188" spans="1:5">
      <c r="A188" s="111"/>
      <c r="B188" s="112" t="s">
        <v>937</v>
      </c>
      <c r="C188" s="85"/>
      <c r="D188" s="113"/>
      <c r="E188" s="114"/>
    </row>
    <row r="189" spans="1:5">
      <c r="A189" s="111"/>
      <c r="B189" s="65" t="s">
        <v>1923</v>
      </c>
      <c r="C189" s="85"/>
      <c r="D189" s="113"/>
      <c r="E189" s="114"/>
    </row>
    <row r="190" spans="1:5">
      <c r="A190" s="115"/>
      <c r="B190" s="116" t="s">
        <v>938</v>
      </c>
      <c r="C190" s="117"/>
      <c r="D190" s="118"/>
      <c r="E190" s="119"/>
    </row>
    <row r="191" spans="1:5">
      <c r="A191" s="102" t="s">
        <v>1940</v>
      </c>
      <c r="B191" s="66" t="s">
        <v>1944</v>
      </c>
      <c r="C191" s="103">
        <v>1</v>
      </c>
      <c r="D191" s="104"/>
      <c r="E191" s="105">
        <f>C191*D191</f>
        <v>0</v>
      </c>
    </row>
    <row r="192" spans="1:5" ht="20">
      <c r="A192" s="106"/>
      <c r="B192" s="65" t="s">
        <v>1076</v>
      </c>
      <c r="C192" s="107"/>
      <c r="D192" s="108"/>
      <c r="E192" s="109"/>
    </row>
    <row r="193" spans="1:5">
      <c r="A193" s="110"/>
      <c r="B193" s="65" t="s">
        <v>73</v>
      </c>
      <c r="C193" s="107"/>
      <c r="D193" s="108"/>
      <c r="E193" s="109"/>
    </row>
    <row r="194" spans="1:5">
      <c r="A194" s="111"/>
      <c r="B194" s="68" t="s">
        <v>367</v>
      </c>
      <c r="C194" s="85"/>
      <c r="D194" s="113"/>
      <c r="E194" s="114"/>
    </row>
    <row r="195" spans="1:5" ht="60">
      <c r="A195" s="111"/>
      <c r="B195" s="67" t="s">
        <v>1941</v>
      </c>
      <c r="C195" s="85"/>
      <c r="D195" s="113"/>
      <c r="E195" s="114"/>
    </row>
    <row r="196" spans="1:5">
      <c r="A196" s="111"/>
      <c r="B196" s="67" t="s">
        <v>1933</v>
      </c>
      <c r="C196" s="85"/>
      <c r="D196" s="113"/>
      <c r="E196" s="114"/>
    </row>
    <row r="197" spans="1:5">
      <c r="A197" s="111"/>
      <c r="B197" s="112" t="s">
        <v>937</v>
      </c>
      <c r="C197" s="85"/>
      <c r="D197" s="113"/>
      <c r="E197" s="114"/>
    </row>
    <row r="198" spans="1:5">
      <c r="A198" s="111"/>
      <c r="B198" s="65" t="s">
        <v>1923</v>
      </c>
      <c r="C198" s="85"/>
      <c r="D198" s="113"/>
      <c r="E198" s="114"/>
    </row>
    <row r="199" spans="1:5">
      <c r="A199" s="115"/>
      <c r="B199" s="116" t="s">
        <v>938</v>
      </c>
      <c r="C199" s="117"/>
      <c r="D199" s="118"/>
      <c r="E199" s="119"/>
    </row>
    <row r="200" spans="1:5">
      <c r="A200" s="102" t="s">
        <v>1942</v>
      </c>
      <c r="B200" s="66" t="s">
        <v>1943</v>
      </c>
      <c r="C200" s="103">
        <v>6</v>
      </c>
      <c r="D200" s="104"/>
      <c r="E200" s="105">
        <f>C200*D200</f>
        <v>0</v>
      </c>
    </row>
    <row r="201" spans="1:5" ht="20">
      <c r="A201" s="106"/>
      <c r="B201" s="65" t="s">
        <v>1076</v>
      </c>
      <c r="C201" s="107"/>
      <c r="D201" s="108"/>
      <c r="E201" s="109"/>
    </row>
    <row r="202" spans="1:5">
      <c r="A202" s="110"/>
      <c r="B202" s="65" t="s">
        <v>73</v>
      </c>
      <c r="C202" s="107"/>
      <c r="D202" s="108"/>
      <c r="E202" s="109"/>
    </row>
    <row r="203" spans="1:5">
      <c r="A203" s="111"/>
      <c r="B203" s="68" t="s">
        <v>367</v>
      </c>
      <c r="C203" s="85"/>
      <c r="D203" s="113"/>
      <c r="E203" s="114"/>
    </row>
    <row r="204" spans="1:5" ht="70">
      <c r="A204" s="111"/>
      <c r="B204" s="67" t="s">
        <v>1945</v>
      </c>
      <c r="C204" s="85"/>
      <c r="D204" s="113"/>
      <c r="E204" s="114"/>
    </row>
    <row r="205" spans="1:5">
      <c r="A205" s="111"/>
      <c r="B205" s="67" t="s">
        <v>1933</v>
      </c>
      <c r="C205" s="85"/>
      <c r="D205" s="113"/>
      <c r="E205" s="114"/>
    </row>
    <row r="206" spans="1:5">
      <c r="A206" s="111"/>
      <c r="B206" s="112" t="s">
        <v>937</v>
      </c>
      <c r="C206" s="85"/>
      <c r="D206" s="113"/>
      <c r="E206" s="114"/>
    </row>
    <row r="207" spans="1:5">
      <c r="A207" s="111"/>
      <c r="B207" s="65" t="s">
        <v>1923</v>
      </c>
      <c r="C207" s="85"/>
      <c r="D207" s="113"/>
      <c r="E207" s="114"/>
    </row>
    <row r="208" spans="1:5">
      <c r="A208" s="115"/>
      <c r="B208" s="116" t="s">
        <v>938</v>
      </c>
      <c r="C208" s="117"/>
      <c r="D208" s="118"/>
      <c r="E208" s="119"/>
    </row>
    <row r="209" spans="1:5">
      <c r="A209" s="102" t="s">
        <v>1946</v>
      </c>
      <c r="B209" s="66" t="s">
        <v>1947</v>
      </c>
      <c r="C209" s="103">
        <v>3</v>
      </c>
      <c r="D209" s="104"/>
      <c r="E209" s="105">
        <f>C209*D209</f>
        <v>0</v>
      </c>
    </row>
    <row r="210" spans="1:5" ht="20">
      <c r="A210" s="106"/>
      <c r="B210" s="65" t="s">
        <v>1076</v>
      </c>
      <c r="C210" s="107"/>
      <c r="D210" s="108"/>
      <c r="E210" s="109"/>
    </row>
    <row r="211" spans="1:5">
      <c r="A211" s="110"/>
      <c r="B211" s="65" t="s">
        <v>73</v>
      </c>
      <c r="C211" s="107"/>
      <c r="D211" s="108"/>
      <c r="E211" s="109"/>
    </row>
    <row r="212" spans="1:5">
      <c r="A212" s="111"/>
      <c r="B212" s="68" t="s">
        <v>367</v>
      </c>
      <c r="C212" s="85"/>
      <c r="D212" s="113"/>
      <c r="E212" s="114"/>
    </row>
    <row r="213" spans="1:5" ht="70">
      <c r="A213" s="111"/>
      <c r="B213" s="67" t="s">
        <v>1948</v>
      </c>
      <c r="C213" s="85"/>
      <c r="D213" s="113"/>
      <c r="E213" s="114"/>
    </row>
    <row r="214" spans="1:5">
      <c r="A214" s="111"/>
      <c r="B214" s="67" t="s">
        <v>1933</v>
      </c>
      <c r="C214" s="85"/>
      <c r="D214" s="113"/>
      <c r="E214" s="114"/>
    </row>
    <row r="215" spans="1:5">
      <c r="A215" s="111"/>
      <c r="B215" s="112" t="s">
        <v>937</v>
      </c>
      <c r="C215" s="85"/>
      <c r="D215" s="113"/>
      <c r="E215" s="114"/>
    </row>
    <row r="216" spans="1:5">
      <c r="A216" s="111"/>
      <c r="B216" s="65" t="s">
        <v>1923</v>
      </c>
      <c r="C216" s="85"/>
      <c r="D216" s="113"/>
      <c r="E216" s="114"/>
    </row>
    <row r="217" spans="1:5">
      <c r="A217" s="115"/>
      <c r="B217" s="116" t="s">
        <v>938</v>
      </c>
      <c r="C217" s="117"/>
      <c r="D217" s="118"/>
      <c r="E217" s="119"/>
    </row>
    <row r="218" spans="1:5">
      <c r="A218" s="102" t="s">
        <v>1082</v>
      </c>
      <c r="B218" s="66" t="s">
        <v>1083</v>
      </c>
      <c r="C218" s="103">
        <v>1</v>
      </c>
      <c r="D218" s="104"/>
      <c r="E218" s="105">
        <f>C218*D218</f>
        <v>0</v>
      </c>
    </row>
    <row r="219" spans="1:5" ht="20">
      <c r="A219" s="106"/>
      <c r="B219" s="65" t="s">
        <v>1076</v>
      </c>
      <c r="C219" s="107"/>
      <c r="D219" s="108"/>
      <c r="E219" s="109"/>
    </row>
    <row r="220" spans="1:5">
      <c r="A220" s="110"/>
      <c r="B220" s="65" t="s">
        <v>73</v>
      </c>
      <c r="C220" s="107"/>
      <c r="D220" s="108"/>
      <c r="E220" s="109"/>
    </row>
    <row r="221" spans="1:5">
      <c r="A221" s="111"/>
      <c r="B221" s="68" t="s">
        <v>367</v>
      </c>
      <c r="C221" s="85"/>
      <c r="D221" s="113"/>
      <c r="E221" s="114"/>
    </row>
    <row r="222" spans="1:5" ht="30">
      <c r="A222" s="111"/>
      <c r="B222" s="67" t="s">
        <v>1084</v>
      </c>
      <c r="C222" s="85"/>
      <c r="D222" s="113"/>
      <c r="E222" s="114"/>
    </row>
    <row r="223" spans="1:5">
      <c r="A223" s="111"/>
      <c r="B223" s="67" t="s">
        <v>1933</v>
      </c>
      <c r="C223" s="85"/>
      <c r="D223" s="113"/>
      <c r="E223" s="114"/>
    </row>
    <row r="224" spans="1:5">
      <c r="A224" s="111"/>
      <c r="B224" s="112" t="s">
        <v>937</v>
      </c>
      <c r="C224" s="85"/>
      <c r="D224" s="113"/>
      <c r="E224" s="114"/>
    </row>
    <row r="225" spans="1:5">
      <c r="A225" s="111"/>
      <c r="B225" s="65" t="s">
        <v>1923</v>
      </c>
      <c r="C225" s="85"/>
      <c r="D225" s="113"/>
      <c r="E225" s="114"/>
    </row>
    <row r="226" spans="1:5">
      <c r="A226" s="115"/>
      <c r="B226" s="116" t="s">
        <v>938</v>
      </c>
      <c r="C226" s="117"/>
      <c r="D226" s="118"/>
      <c r="E226" s="119"/>
    </row>
    <row r="227" spans="1:5">
      <c r="A227" s="189"/>
      <c r="B227" s="190" t="s">
        <v>1966</v>
      </c>
      <c r="C227" s="191"/>
      <c r="D227" s="166"/>
      <c r="E227" s="208"/>
    </row>
    <row r="228" spans="1:5">
      <c r="A228" s="102" t="s">
        <v>1950</v>
      </c>
      <c r="B228" s="66" t="s">
        <v>1951</v>
      </c>
      <c r="C228" s="103">
        <v>2</v>
      </c>
      <c r="D228" s="104"/>
      <c r="E228" s="105">
        <f>C228*D228</f>
        <v>0</v>
      </c>
    </row>
    <row r="229" spans="1:5" ht="20">
      <c r="A229" s="106"/>
      <c r="B229" s="65" t="s">
        <v>1076</v>
      </c>
      <c r="C229" s="107"/>
      <c r="D229" s="108"/>
      <c r="E229" s="109"/>
    </row>
    <row r="230" spans="1:5">
      <c r="A230" s="110"/>
      <c r="B230" s="65" t="s">
        <v>73</v>
      </c>
      <c r="C230" s="107"/>
      <c r="D230" s="108"/>
      <c r="E230" s="109"/>
    </row>
    <row r="231" spans="1:5">
      <c r="A231" s="111"/>
      <c r="B231" s="68" t="s">
        <v>367</v>
      </c>
      <c r="C231" s="85"/>
      <c r="D231" s="113"/>
      <c r="E231" s="114"/>
    </row>
    <row r="232" spans="1:5" ht="30">
      <c r="A232" s="111"/>
      <c r="B232" s="67" t="s">
        <v>1952</v>
      </c>
      <c r="C232" s="85"/>
      <c r="D232" s="113"/>
      <c r="E232" s="114"/>
    </row>
    <row r="233" spans="1:5">
      <c r="A233" s="111"/>
      <c r="B233" s="67" t="s">
        <v>1933</v>
      </c>
      <c r="C233" s="85"/>
      <c r="D233" s="113"/>
      <c r="E233" s="114"/>
    </row>
    <row r="234" spans="1:5">
      <c r="A234" s="111"/>
      <c r="B234" s="112" t="s">
        <v>937</v>
      </c>
      <c r="C234" s="85"/>
      <c r="D234" s="113"/>
      <c r="E234" s="114"/>
    </row>
    <row r="235" spans="1:5">
      <c r="A235" s="111"/>
      <c r="B235" s="65" t="s">
        <v>1953</v>
      </c>
      <c r="C235" s="85"/>
      <c r="D235" s="113"/>
      <c r="E235" s="114"/>
    </row>
    <row r="236" spans="1:5">
      <c r="A236" s="115"/>
      <c r="B236" s="116" t="s">
        <v>938</v>
      </c>
      <c r="C236" s="117"/>
      <c r="D236" s="118"/>
      <c r="E236" s="119"/>
    </row>
    <row r="237" spans="1:5">
      <c r="A237" s="102" t="s">
        <v>1329</v>
      </c>
      <c r="B237" s="66" t="s">
        <v>1077</v>
      </c>
      <c r="C237" s="103">
        <v>1</v>
      </c>
      <c r="D237" s="104"/>
      <c r="E237" s="105">
        <f>C237*D237</f>
        <v>0</v>
      </c>
    </row>
    <row r="238" spans="1:5" ht="20">
      <c r="A238" s="106"/>
      <c r="B238" s="65" t="s">
        <v>1076</v>
      </c>
      <c r="C238" s="107"/>
      <c r="D238" s="108"/>
      <c r="E238" s="109"/>
    </row>
    <row r="239" spans="1:5">
      <c r="A239" s="110"/>
      <c r="B239" s="65" t="s">
        <v>73</v>
      </c>
      <c r="C239" s="107"/>
      <c r="D239" s="108"/>
      <c r="E239" s="109"/>
    </row>
    <row r="240" spans="1:5">
      <c r="A240" s="111"/>
      <c r="B240" s="68" t="s">
        <v>367</v>
      </c>
      <c r="C240" s="85"/>
      <c r="D240" s="113"/>
      <c r="E240" s="114"/>
    </row>
    <row r="241" spans="1:5" ht="20">
      <c r="A241" s="111"/>
      <c r="B241" s="67" t="s">
        <v>1078</v>
      </c>
      <c r="C241" s="85"/>
      <c r="D241" s="113"/>
      <c r="E241" s="114"/>
    </row>
    <row r="242" spans="1:5">
      <c r="A242" s="111"/>
      <c r="B242" s="67" t="s">
        <v>1933</v>
      </c>
      <c r="C242" s="85"/>
      <c r="D242" s="113"/>
      <c r="E242" s="114"/>
    </row>
    <row r="243" spans="1:5">
      <c r="A243" s="111"/>
      <c r="B243" s="112" t="s">
        <v>937</v>
      </c>
      <c r="C243" s="85"/>
      <c r="D243" s="113"/>
      <c r="E243" s="114"/>
    </row>
    <row r="244" spans="1:5">
      <c r="A244" s="111"/>
      <c r="B244" s="65" t="s">
        <v>1953</v>
      </c>
      <c r="C244" s="85"/>
      <c r="D244" s="113"/>
      <c r="E244" s="114"/>
    </row>
    <row r="245" spans="1:5">
      <c r="A245" s="115"/>
      <c r="B245" s="116" t="s">
        <v>938</v>
      </c>
      <c r="C245" s="117"/>
      <c r="D245" s="118"/>
      <c r="E245" s="119"/>
    </row>
    <row r="246" spans="1:5">
      <c r="A246" s="102" t="s">
        <v>1328</v>
      </c>
      <c r="B246" s="66" t="s">
        <v>1075</v>
      </c>
      <c r="C246" s="103">
        <v>2</v>
      </c>
      <c r="D246" s="104"/>
      <c r="E246" s="105">
        <f>C246*D246</f>
        <v>0</v>
      </c>
    </row>
    <row r="247" spans="1:5" ht="20">
      <c r="A247" s="106"/>
      <c r="B247" s="65" t="s">
        <v>1076</v>
      </c>
      <c r="C247" s="107"/>
      <c r="D247" s="108"/>
      <c r="E247" s="109"/>
    </row>
    <row r="248" spans="1:5">
      <c r="A248" s="110"/>
      <c r="B248" s="65" t="s">
        <v>73</v>
      </c>
      <c r="C248" s="107"/>
      <c r="D248" s="108"/>
      <c r="E248" s="109"/>
    </row>
    <row r="249" spans="1:5">
      <c r="A249" s="111"/>
      <c r="B249" s="68" t="s">
        <v>367</v>
      </c>
      <c r="C249" s="85"/>
      <c r="D249" s="113"/>
      <c r="E249" s="114"/>
    </row>
    <row r="250" spans="1:5" ht="20">
      <c r="A250" s="111"/>
      <c r="B250" s="67" t="s">
        <v>1079</v>
      </c>
      <c r="C250" s="85"/>
      <c r="D250" s="113"/>
      <c r="E250" s="114"/>
    </row>
    <row r="251" spans="1:5">
      <c r="A251" s="111"/>
      <c r="B251" s="67" t="s">
        <v>1933</v>
      </c>
      <c r="C251" s="85"/>
      <c r="D251" s="113"/>
      <c r="E251" s="114"/>
    </row>
    <row r="252" spans="1:5">
      <c r="A252" s="111"/>
      <c r="B252" s="112" t="s">
        <v>937</v>
      </c>
      <c r="C252" s="85"/>
      <c r="D252" s="113"/>
      <c r="E252" s="114"/>
    </row>
    <row r="253" spans="1:5">
      <c r="A253" s="111"/>
      <c r="B253" s="65" t="s">
        <v>1953</v>
      </c>
      <c r="C253" s="85"/>
      <c r="D253" s="113"/>
      <c r="E253" s="114"/>
    </row>
    <row r="254" spans="1:5">
      <c r="A254" s="115"/>
      <c r="B254" s="116" t="s">
        <v>938</v>
      </c>
      <c r="C254" s="117"/>
      <c r="D254" s="118"/>
      <c r="E254" s="119"/>
    </row>
    <row r="255" spans="1:5">
      <c r="A255" s="102" t="s">
        <v>1373</v>
      </c>
      <c r="B255" s="66" t="s">
        <v>1374</v>
      </c>
      <c r="C255" s="103">
        <v>4</v>
      </c>
      <c r="D255" s="104"/>
      <c r="E255" s="105">
        <f>C255*D255</f>
        <v>0</v>
      </c>
    </row>
    <row r="256" spans="1:5" ht="20">
      <c r="A256" s="106"/>
      <c r="B256" s="65" t="s">
        <v>1076</v>
      </c>
      <c r="C256" s="107"/>
      <c r="D256" s="108"/>
      <c r="E256" s="109"/>
    </row>
    <row r="257" spans="1:5">
      <c r="A257" s="110"/>
      <c r="B257" s="65" t="s">
        <v>73</v>
      </c>
      <c r="C257" s="107"/>
      <c r="D257" s="108"/>
      <c r="E257" s="109"/>
    </row>
    <row r="258" spans="1:5">
      <c r="A258" s="111"/>
      <c r="B258" s="68" t="s">
        <v>367</v>
      </c>
      <c r="C258" s="85"/>
      <c r="D258" s="113"/>
      <c r="E258" s="114"/>
    </row>
    <row r="259" spans="1:5" ht="30">
      <c r="A259" s="111"/>
      <c r="B259" s="67" t="s">
        <v>1954</v>
      </c>
      <c r="C259" s="85"/>
      <c r="D259" s="113"/>
      <c r="E259" s="114"/>
    </row>
    <row r="260" spans="1:5">
      <c r="A260" s="111"/>
      <c r="B260" s="67" t="s">
        <v>1933</v>
      </c>
      <c r="C260" s="85"/>
      <c r="D260" s="113"/>
      <c r="E260" s="114"/>
    </row>
    <row r="261" spans="1:5">
      <c r="A261" s="111"/>
      <c r="B261" s="112" t="s">
        <v>937</v>
      </c>
      <c r="C261" s="85"/>
      <c r="D261" s="113"/>
      <c r="E261" s="114"/>
    </row>
    <row r="262" spans="1:5">
      <c r="A262" s="111"/>
      <c r="B262" s="65" t="s">
        <v>1953</v>
      </c>
      <c r="C262" s="85"/>
      <c r="D262" s="113"/>
      <c r="E262" s="114"/>
    </row>
    <row r="263" spans="1:5">
      <c r="A263" s="115"/>
      <c r="B263" s="116" t="s">
        <v>938</v>
      </c>
      <c r="C263" s="117"/>
      <c r="D263" s="118"/>
      <c r="E263" s="119"/>
    </row>
    <row r="264" spans="1:5">
      <c r="A264" s="102" t="s">
        <v>1327</v>
      </c>
      <c r="B264" s="66" t="s">
        <v>1080</v>
      </c>
      <c r="C264" s="103">
        <v>1</v>
      </c>
      <c r="D264" s="104"/>
      <c r="E264" s="105">
        <f>C264*D264</f>
        <v>0</v>
      </c>
    </row>
    <row r="265" spans="1:5" ht="20">
      <c r="A265" s="106"/>
      <c r="B265" s="65" t="s">
        <v>1076</v>
      </c>
      <c r="C265" s="107"/>
      <c r="D265" s="108"/>
      <c r="E265" s="109"/>
    </row>
    <row r="266" spans="1:5">
      <c r="A266" s="110"/>
      <c r="B266" s="65" t="s">
        <v>73</v>
      </c>
      <c r="C266" s="107"/>
      <c r="D266" s="108"/>
      <c r="E266" s="109"/>
    </row>
    <row r="267" spans="1:5">
      <c r="A267" s="111"/>
      <c r="B267" s="68" t="s">
        <v>367</v>
      </c>
      <c r="C267" s="85"/>
      <c r="D267" s="113"/>
      <c r="E267" s="114"/>
    </row>
    <row r="268" spans="1:5" ht="20">
      <c r="A268" s="111"/>
      <c r="B268" s="67" t="s">
        <v>1081</v>
      </c>
      <c r="C268" s="85"/>
      <c r="D268" s="113"/>
      <c r="E268" s="114"/>
    </row>
    <row r="269" spans="1:5">
      <c r="A269" s="111"/>
      <c r="B269" s="67" t="s">
        <v>1933</v>
      </c>
      <c r="C269" s="85"/>
      <c r="D269" s="113"/>
      <c r="E269" s="114"/>
    </row>
    <row r="270" spans="1:5">
      <c r="A270" s="111"/>
      <c r="B270" s="112" t="s">
        <v>937</v>
      </c>
      <c r="C270" s="85"/>
      <c r="D270" s="113"/>
      <c r="E270" s="114"/>
    </row>
    <row r="271" spans="1:5">
      <c r="A271" s="111"/>
      <c r="B271" s="65" t="s">
        <v>1953</v>
      </c>
      <c r="C271" s="85"/>
      <c r="D271" s="113"/>
      <c r="E271" s="114"/>
    </row>
    <row r="272" spans="1:5">
      <c r="A272" s="115"/>
      <c r="B272" s="116" t="s">
        <v>938</v>
      </c>
      <c r="C272" s="117"/>
      <c r="D272" s="118"/>
      <c r="E272" s="119"/>
    </row>
    <row r="273" spans="1:5">
      <c r="A273" s="102" t="s">
        <v>1326</v>
      </c>
      <c r="B273" s="66" t="s">
        <v>1955</v>
      </c>
      <c r="C273" s="103">
        <v>1</v>
      </c>
      <c r="D273" s="104"/>
      <c r="E273" s="105">
        <f>C273*D273</f>
        <v>0</v>
      </c>
    </row>
    <row r="274" spans="1:5" ht="20">
      <c r="A274" s="106"/>
      <c r="B274" s="65" t="s">
        <v>1076</v>
      </c>
      <c r="C274" s="107"/>
      <c r="D274" s="108"/>
      <c r="E274" s="109"/>
    </row>
    <row r="275" spans="1:5">
      <c r="A275" s="110"/>
      <c r="B275" s="65" t="s">
        <v>73</v>
      </c>
      <c r="C275" s="107"/>
      <c r="D275" s="108"/>
      <c r="E275" s="109"/>
    </row>
    <row r="276" spans="1:5">
      <c r="A276" s="111"/>
      <c r="B276" s="68" t="s">
        <v>367</v>
      </c>
      <c r="C276" s="85"/>
      <c r="D276" s="113"/>
      <c r="E276" s="114"/>
    </row>
    <row r="277" spans="1:5" ht="30">
      <c r="A277" s="111"/>
      <c r="B277" s="67" t="s">
        <v>1956</v>
      </c>
      <c r="C277" s="85"/>
      <c r="D277" s="113"/>
      <c r="E277" s="114"/>
    </row>
    <row r="278" spans="1:5">
      <c r="A278" s="111"/>
      <c r="B278" s="67" t="s">
        <v>1933</v>
      </c>
      <c r="C278" s="85"/>
      <c r="D278" s="113"/>
      <c r="E278" s="114"/>
    </row>
    <row r="279" spans="1:5">
      <c r="A279" s="111"/>
      <c r="B279" s="112" t="s">
        <v>937</v>
      </c>
      <c r="C279" s="85"/>
      <c r="D279" s="113"/>
      <c r="E279" s="114"/>
    </row>
    <row r="280" spans="1:5">
      <c r="A280" s="111"/>
      <c r="B280" s="65" t="s">
        <v>1953</v>
      </c>
      <c r="C280" s="85"/>
      <c r="D280" s="113"/>
      <c r="E280" s="114"/>
    </row>
    <row r="281" spans="1:5">
      <c r="A281" s="115"/>
      <c r="B281" s="116" t="s">
        <v>938</v>
      </c>
      <c r="C281" s="117"/>
      <c r="D281" s="118"/>
      <c r="E281" s="119"/>
    </row>
    <row r="282" spans="1:5">
      <c r="A282" s="102" t="s">
        <v>1375</v>
      </c>
      <c r="B282" s="66" t="s">
        <v>1957</v>
      </c>
      <c r="C282" s="103">
        <v>3</v>
      </c>
      <c r="D282" s="104"/>
      <c r="E282" s="105">
        <f>C282*D282</f>
        <v>0</v>
      </c>
    </row>
    <row r="283" spans="1:5" ht="24.75" customHeight="1">
      <c r="A283" s="106"/>
      <c r="B283" s="65" t="s">
        <v>1076</v>
      </c>
      <c r="C283" s="107"/>
      <c r="D283" s="108"/>
      <c r="E283" s="109"/>
    </row>
    <row r="284" spans="1:5">
      <c r="A284" s="110"/>
      <c r="B284" s="65" t="s">
        <v>73</v>
      </c>
      <c r="C284" s="107"/>
      <c r="D284" s="108"/>
      <c r="E284" s="109"/>
    </row>
    <row r="285" spans="1:5">
      <c r="A285" s="111"/>
      <c r="B285" s="68" t="s">
        <v>367</v>
      </c>
      <c r="C285" s="85"/>
      <c r="D285" s="113"/>
      <c r="E285" s="114"/>
    </row>
    <row r="286" spans="1:5" ht="20">
      <c r="A286" s="111"/>
      <c r="B286" s="67" t="s">
        <v>1958</v>
      </c>
      <c r="C286" s="85"/>
      <c r="D286" s="113"/>
      <c r="E286" s="114"/>
    </row>
    <row r="287" spans="1:5">
      <c r="A287" s="111"/>
      <c r="B287" s="67" t="s">
        <v>1933</v>
      </c>
      <c r="C287" s="85"/>
      <c r="D287" s="113"/>
      <c r="E287" s="114"/>
    </row>
    <row r="288" spans="1:5">
      <c r="A288" s="111"/>
      <c r="B288" s="112" t="s">
        <v>937</v>
      </c>
      <c r="C288" s="85"/>
      <c r="D288" s="113"/>
      <c r="E288" s="114"/>
    </row>
    <row r="289" spans="1:5">
      <c r="A289" s="111"/>
      <c r="B289" s="65" t="s">
        <v>1953</v>
      </c>
      <c r="C289" s="85"/>
      <c r="D289" s="113"/>
      <c r="E289" s="114"/>
    </row>
    <row r="290" spans="1:5">
      <c r="A290" s="115"/>
      <c r="B290" s="116" t="s">
        <v>938</v>
      </c>
      <c r="C290" s="117"/>
      <c r="D290" s="118"/>
      <c r="E290" s="119"/>
    </row>
    <row r="291" spans="1:5">
      <c r="A291" s="110"/>
      <c r="B291" s="65"/>
      <c r="C291" s="107"/>
      <c r="D291" s="108"/>
      <c r="E291" s="109"/>
    </row>
    <row r="292" spans="1:5" s="165" customFormat="1" ht="23">
      <c r="A292" s="185" t="s">
        <v>1959</v>
      </c>
      <c r="B292" s="186" t="s">
        <v>1964</v>
      </c>
      <c r="C292" s="188"/>
      <c r="D292" s="164"/>
      <c r="E292" s="207"/>
    </row>
    <row r="293" spans="1:5">
      <c r="A293" s="189"/>
      <c r="B293" s="190" t="s">
        <v>1967</v>
      </c>
      <c r="C293" s="191"/>
      <c r="D293" s="166"/>
      <c r="E293" s="208"/>
    </row>
    <row r="294" spans="1:5">
      <c r="A294" s="102" t="s">
        <v>1097</v>
      </c>
      <c r="B294" s="66" t="s">
        <v>1960</v>
      </c>
      <c r="C294" s="103">
        <v>2</v>
      </c>
      <c r="D294" s="104"/>
      <c r="E294" s="105">
        <f>C294*D294</f>
        <v>0</v>
      </c>
    </row>
    <row r="295" spans="1:5" ht="20">
      <c r="A295" s="106"/>
      <c r="B295" s="65" t="s">
        <v>1085</v>
      </c>
      <c r="C295" s="107"/>
      <c r="D295" s="108"/>
      <c r="E295" s="109"/>
    </row>
    <row r="296" spans="1:5">
      <c r="A296" s="110"/>
      <c r="B296" s="65" t="s">
        <v>73</v>
      </c>
      <c r="C296" s="107"/>
      <c r="D296" s="108"/>
      <c r="E296" s="109"/>
    </row>
    <row r="297" spans="1:5">
      <c r="A297" s="111"/>
      <c r="B297" s="68" t="s">
        <v>367</v>
      </c>
      <c r="C297" s="85"/>
      <c r="D297" s="113"/>
      <c r="E297" s="114"/>
    </row>
    <row r="298" spans="1:5" ht="40">
      <c r="A298" s="111"/>
      <c r="B298" s="67" t="s">
        <v>1961</v>
      </c>
      <c r="C298" s="85"/>
      <c r="D298" s="113"/>
      <c r="E298" s="114"/>
    </row>
    <row r="299" spans="1:5">
      <c r="A299" s="111"/>
      <c r="B299" s="67" t="s">
        <v>1933</v>
      </c>
      <c r="C299" s="85"/>
      <c r="D299" s="113"/>
      <c r="E299" s="114"/>
    </row>
    <row r="300" spans="1:5">
      <c r="A300" s="111"/>
      <c r="B300" s="112" t="s">
        <v>937</v>
      </c>
      <c r="C300" s="85"/>
      <c r="D300" s="113"/>
      <c r="E300" s="114"/>
    </row>
    <row r="301" spans="1:5">
      <c r="A301" s="111"/>
      <c r="B301" s="65" t="s">
        <v>1068</v>
      </c>
      <c r="C301" s="85"/>
      <c r="D301" s="113"/>
      <c r="E301" s="114"/>
    </row>
    <row r="302" spans="1:5">
      <c r="A302" s="115"/>
      <c r="B302" s="116" t="s">
        <v>938</v>
      </c>
      <c r="C302" s="117"/>
      <c r="D302" s="118"/>
      <c r="E302" s="119"/>
    </row>
    <row r="303" spans="1:5">
      <c r="A303" s="102" t="s">
        <v>1095</v>
      </c>
      <c r="B303" s="66" t="s">
        <v>1962</v>
      </c>
      <c r="C303" s="103">
        <v>8</v>
      </c>
      <c r="D303" s="104"/>
      <c r="E303" s="105">
        <f>C303*D303</f>
        <v>0</v>
      </c>
    </row>
    <row r="304" spans="1:5" ht="20">
      <c r="A304" s="106"/>
      <c r="B304" s="65" t="s">
        <v>1085</v>
      </c>
      <c r="C304" s="107"/>
      <c r="D304" s="108"/>
      <c r="E304" s="109"/>
    </row>
    <row r="305" spans="1:5">
      <c r="A305" s="110"/>
      <c r="B305" s="65" t="s">
        <v>73</v>
      </c>
      <c r="C305" s="107"/>
      <c r="D305" s="108"/>
      <c r="E305" s="109"/>
    </row>
    <row r="306" spans="1:5">
      <c r="A306" s="111"/>
      <c r="B306" s="68" t="s">
        <v>367</v>
      </c>
      <c r="C306" s="85"/>
      <c r="D306" s="113"/>
      <c r="E306" s="114"/>
    </row>
    <row r="307" spans="1:5" ht="40">
      <c r="A307" s="111"/>
      <c r="B307" s="67" t="s">
        <v>1963</v>
      </c>
      <c r="C307" s="85"/>
      <c r="D307" s="113"/>
      <c r="E307" s="114"/>
    </row>
    <row r="308" spans="1:5">
      <c r="A308" s="111"/>
      <c r="B308" s="67" t="s">
        <v>1933</v>
      </c>
      <c r="C308" s="85"/>
      <c r="D308" s="113"/>
      <c r="E308" s="114"/>
    </row>
    <row r="309" spans="1:5">
      <c r="A309" s="111"/>
      <c r="B309" s="112" t="s">
        <v>937</v>
      </c>
      <c r="C309" s="85"/>
      <c r="D309" s="113"/>
      <c r="E309" s="114"/>
    </row>
    <row r="310" spans="1:5">
      <c r="A310" s="111"/>
      <c r="B310" s="65" t="s">
        <v>1068</v>
      </c>
      <c r="C310" s="85"/>
      <c r="D310" s="113"/>
      <c r="E310" s="114"/>
    </row>
    <row r="311" spans="1:5">
      <c r="A311" s="115"/>
      <c r="B311" s="116" t="s">
        <v>938</v>
      </c>
      <c r="C311" s="117"/>
      <c r="D311" s="118"/>
      <c r="E311" s="119"/>
    </row>
    <row r="312" spans="1:5">
      <c r="A312" s="102" t="s">
        <v>1096</v>
      </c>
      <c r="B312" s="66" t="s">
        <v>1962</v>
      </c>
      <c r="C312" s="103">
        <v>4</v>
      </c>
      <c r="D312" s="104"/>
      <c r="E312" s="105">
        <f>C312*D312</f>
        <v>0</v>
      </c>
    </row>
    <row r="313" spans="1:5" ht="20">
      <c r="A313" s="106"/>
      <c r="B313" s="65" t="s">
        <v>1085</v>
      </c>
      <c r="C313" s="107"/>
      <c r="D313" s="108"/>
      <c r="E313" s="109"/>
    </row>
    <row r="314" spans="1:5">
      <c r="A314" s="110"/>
      <c r="B314" s="65" t="s">
        <v>73</v>
      </c>
      <c r="C314" s="107"/>
      <c r="D314" s="108"/>
      <c r="E314" s="109"/>
    </row>
    <row r="315" spans="1:5">
      <c r="A315" s="111"/>
      <c r="B315" s="68" t="s">
        <v>367</v>
      </c>
      <c r="C315" s="85"/>
      <c r="D315" s="113"/>
      <c r="E315" s="114"/>
    </row>
    <row r="316" spans="1:5" ht="40">
      <c r="A316" s="111"/>
      <c r="B316" s="67" t="s">
        <v>1963</v>
      </c>
      <c r="C316" s="85"/>
      <c r="D316" s="113"/>
      <c r="E316" s="114"/>
    </row>
    <row r="317" spans="1:5">
      <c r="A317" s="111"/>
      <c r="B317" s="67" t="s">
        <v>1933</v>
      </c>
      <c r="C317" s="85"/>
      <c r="D317" s="113"/>
      <c r="E317" s="114"/>
    </row>
    <row r="318" spans="1:5">
      <c r="A318" s="111"/>
      <c r="B318" s="112" t="s">
        <v>937</v>
      </c>
      <c r="C318" s="85"/>
      <c r="D318" s="113"/>
      <c r="E318" s="114"/>
    </row>
    <row r="319" spans="1:5">
      <c r="A319" s="111"/>
      <c r="B319" s="65" t="s">
        <v>1068</v>
      </c>
      <c r="C319" s="85"/>
      <c r="D319" s="113"/>
      <c r="E319" s="114"/>
    </row>
    <row r="320" spans="1:5">
      <c r="A320" s="115"/>
      <c r="B320" s="116" t="s">
        <v>938</v>
      </c>
      <c r="C320" s="117"/>
      <c r="D320" s="118"/>
      <c r="E320" s="119"/>
    </row>
    <row r="321" spans="1:5">
      <c r="A321" s="102" t="s">
        <v>1968</v>
      </c>
      <c r="B321" s="66" t="s">
        <v>1962</v>
      </c>
      <c r="C321" s="103">
        <v>1</v>
      </c>
      <c r="D321" s="104"/>
      <c r="E321" s="105">
        <f>C321*D321</f>
        <v>0</v>
      </c>
    </row>
    <row r="322" spans="1:5" ht="20">
      <c r="A322" s="106"/>
      <c r="B322" s="65" t="s">
        <v>1085</v>
      </c>
      <c r="C322" s="107"/>
      <c r="D322" s="108"/>
      <c r="E322" s="109"/>
    </row>
    <row r="323" spans="1:5">
      <c r="A323" s="110"/>
      <c r="B323" s="65" t="s">
        <v>73</v>
      </c>
      <c r="C323" s="107"/>
      <c r="D323" s="108"/>
      <c r="E323" s="109"/>
    </row>
    <row r="324" spans="1:5">
      <c r="A324" s="111"/>
      <c r="B324" s="68" t="s">
        <v>367</v>
      </c>
      <c r="C324" s="85"/>
      <c r="D324" s="113"/>
      <c r="E324" s="114"/>
    </row>
    <row r="325" spans="1:5" ht="20">
      <c r="A325" s="111"/>
      <c r="B325" s="67" t="s">
        <v>1969</v>
      </c>
      <c r="C325" s="85"/>
      <c r="D325" s="113"/>
      <c r="E325" s="114"/>
    </row>
    <row r="326" spans="1:5">
      <c r="A326" s="111"/>
      <c r="B326" s="67" t="s">
        <v>1933</v>
      </c>
      <c r="C326" s="85"/>
      <c r="D326" s="113"/>
      <c r="E326" s="114"/>
    </row>
    <row r="327" spans="1:5">
      <c r="A327" s="111"/>
      <c r="B327" s="112" t="s">
        <v>937</v>
      </c>
      <c r="C327" s="85"/>
      <c r="D327" s="113"/>
      <c r="E327" s="114"/>
    </row>
    <row r="328" spans="1:5">
      <c r="A328" s="111"/>
      <c r="B328" s="65" t="s">
        <v>1068</v>
      </c>
      <c r="C328" s="85"/>
      <c r="D328" s="113"/>
      <c r="E328" s="114"/>
    </row>
    <row r="329" spans="1:5">
      <c r="A329" s="115"/>
      <c r="B329" s="116" t="s">
        <v>938</v>
      </c>
      <c r="C329" s="117"/>
      <c r="D329" s="118"/>
      <c r="E329" s="119"/>
    </row>
    <row r="330" spans="1:5">
      <c r="A330" s="102" t="s">
        <v>1094</v>
      </c>
      <c r="B330" s="66" t="s">
        <v>1970</v>
      </c>
      <c r="C330" s="103">
        <v>1</v>
      </c>
      <c r="D330" s="104"/>
      <c r="E330" s="105">
        <f>C330*D330</f>
        <v>0</v>
      </c>
    </row>
    <row r="331" spans="1:5" ht="20">
      <c r="A331" s="106"/>
      <c r="B331" s="65" t="s">
        <v>1085</v>
      </c>
      <c r="C331" s="107"/>
      <c r="D331" s="108"/>
      <c r="E331" s="109"/>
    </row>
    <row r="332" spans="1:5">
      <c r="A332" s="110"/>
      <c r="B332" s="65" t="s">
        <v>73</v>
      </c>
      <c r="C332" s="107"/>
      <c r="D332" s="108"/>
      <c r="E332" s="109"/>
    </row>
    <row r="333" spans="1:5">
      <c r="A333" s="111"/>
      <c r="B333" s="68" t="s">
        <v>367</v>
      </c>
      <c r="C333" s="85"/>
      <c r="D333" s="113"/>
      <c r="E333" s="114"/>
    </row>
    <row r="334" spans="1:5" ht="40">
      <c r="A334" s="111"/>
      <c r="B334" s="67" t="s">
        <v>1971</v>
      </c>
      <c r="C334" s="85"/>
      <c r="D334" s="113"/>
      <c r="E334" s="114"/>
    </row>
    <row r="335" spans="1:5">
      <c r="A335" s="111"/>
      <c r="B335" s="67" t="s">
        <v>1933</v>
      </c>
      <c r="C335" s="85"/>
      <c r="D335" s="113"/>
      <c r="E335" s="114"/>
    </row>
    <row r="336" spans="1:5">
      <c r="A336" s="111"/>
      <c r="B336" s="112" t="s">
        <v>937</v>
      </c>
      <c r="C336" s="85"/>
      <c r="D336" s="113"/>
      <c r="E336" s="114"/>
    </row>
    <row r="337" spans="1:5">
      <c r="A337" s="111"/>
      <c r="B337" s="65" t="s">
        <v>1068</v>
      </c>
      <c r="C337" s="85"/>
      <c r="D337" s="113"/>
      <c r="E337" s="114"/>
    </row>
    <row r="338" spans="1:5">
      <c r="A338" s="115"/>
      <c r="B338" s="116" t="s">
        <v>938</v>
      </c>
      <c r="C338" s="117"/>
      <c r="D338" s="118"/>
      <c r="E338" s="119"/>
    </row>
    <row r="339" spans="1:5">
      <c r="A339" s="102" t="s">
        <v>1093</v>
      </c>
      <c r="B339" s="66" t="s">
        <v>1972</v>
      </c>
      <c r="C339" s="103">
        <v>2</v>
      </c>
      <c r="D339" s="104"/>
      <c r="E339" s="105">
        <f>C339*D339</f>
        <v>0</v>
      </c>
    </row>
    <row r="340" spans="1:5" ht="20">
      <c r="A340" s="106"/>
      <c r="B340" s="65" t="s">
        <v>1085</v>
      </c>
      <c r="C340" s="107"/>
      <c r="D340" s="108"/>
      <c r="E340" s="109"/>
    </row>
    <row r="341" spans="1:5">
      <c r="A341" s="110"/>
      <c r="B341" s="65" t="s">
        <v>73</v>
      </c>
      <c r="C341" s="107"/>
      <c r="D341" s="108"/>
      <c r="E341" s="109"/>
    </row>
    <row r="342" spans="1:5">
      <c r="A342" s="111"/>
      <c r="B342" s="68" t="s">
        <v>367</v>
      </c>
      <c r="C342" s="85"/>
      <c r="D342" s="113"/>
      <c r="E342" s="114"/>
    </row>
    <row r="343" spans="1:5" ht="40">
      <c r="A343" s="111"/>
      <c r="B343" s="67" t="s">
        <v>1973</v>
      </c>
      <c r="C343" s="85"/>
      <c r="D343" s="113"/>
      <c r="E343" s="114"/>
    </row>
    <row r="344" spans="1:5">
      <c r="A344" s="111"/>
      <c r="B344" s="67" t="s">
        <v>1933</v>
      </c>
      <c r="C344" s="85"/>
      <c r="D344" s="113"/>
      <c r="E344" s="114"/>
    </row>
    <row r="345" spans="1:5">
      <c r="A345" s="111"/>
      <c r="B345" s="112" t="s">
        <v>937</v>
      </c>
      <c r="C345" s="85"/>
      <c r="D345" s="113"/>
      <c r="E345" s="114"/>
    </row>
    <row r="346" spans="1:5">
      <c r="A346" s="111"/>
      <c r="B346" s="65" t="s">
        <v>1068</v>
      </c>
      <c r="C346" s="85"/>
      <c r="D346" s="113"/>
      <c r="E346" s="114"/>
    </row>
    <row r="347" spans="1:5">
      <c r="A347" s="115"/>
      <c r="B347" s="116" t="s">
        <v>938</v>
      </c>
      <c r="C347" s="117"/>
      <c r="D347" s="118"/>
      <c r="E347" s="119"/>
    </row>
    <row r="348" spans="1:5">
      <c r="A348" s="102" t="s">
        <v>1091</v>
      </c>
      <c r="B348" s="66" t="s">
        <v>1974</v>
      </c>
      <c r="C348" s="103">
        <v>1</v>
      </c>
      <c r="D348" s="104"/>
      <c r="E348" s="105">
        <f>C348*D348</f>
        <v>0</v>
      </c>
    </row>
    <row r="349" spans="1:5" ht="20">
      <c r="A349" s="106"/>
      <c r="B349" s="65" t="s">
        <v>1085</v>
      </c>
      <c r="C349" s="107"/>
      <c r="D349" s="108"/>
      <c r="E349" s="109"/>
    </row>
    <row r="350" spans="1:5">
      <c r="A350" s="110"/>
      <c r="B350" s="65" t="s">
        <v>73</v>
      </c>
      <c r="C350" s="107"/>
      <c r="D350" s="108"/>
      <c r="E350" s="109"/>
    </row>
    <row r="351" spans="1:5">
      <c r="A351" s="111"/>
      <c r="B351" s="68" t="s">
        <v>367</v>
      </c>
      <c r="C351" s="85"/>
      <c r="D351" s="113"/>
      <c r="E351" s="114"/>
    </row>
    <row r="352" spans="1:5" ht="40">
      <c r="A352" s="111"/>
      <c r="B352" s="67" t="s">
        <v>1975</v>
      </c>
      <c r="C352" s="85"/>
      <c r="D352" s="113"/>
      <c r="E352" s="114"/>
    </row>
    <row r="353" spans="1:5">
      <c r="A353" s="111"/>
      <c r="B353" s="67" t="s">
        <v>1933</v>
      </c>
      <c r="C353" s="85"/>
      <c r="D353" s="113"/>
      <c r="E353" s="114"/>
    </row>
    <row r="354" spans="1:5">
      <c r="A354" s="111"/>
      <c r="B354" s="112" t="s">
        <v>937</v>
      </c>
      <c r="C354" s="85"/>
      <c r="D354" s="113"/>
      <c r="E354" s="114"/>
    </row>
    <row r="355" spans="1:5">
      <c r="A355" s="111"/>
      <c r="B355" s="65" t="s">
        <v>1068</v>
      </c>
      <c r="C355" s="85"/>
      <c r="D355" s="113"/>
      <c r="E355" s="114"/>
    </row>
    <row r="356" spans="1:5">
      <c r="A356" s="115"/>
      <c r="B356" s="116" t="s">
        <v>938</v>
      </c>
      <c r="C356" s="117"/>
      <c r="D356" s="118"/>
      <c r="E356" s="119"/>
    </row>
    <row r="357" spans="1:5">
      <c r="A357" s="102" t="s">
        <v>1090</v>
      </c>
      <c r="B357" s="66" t="s">
        <v>1976</v>
      </c>
      <c r="C357" s="103">
        <v>1</v>
      </c>
      <c r="D357" s="104"/>
      <c r="E357" s="105">
        <f>C357*D357</f>
        <v>0</v>
      </c>
    </row>
    <row r="358" spans="1:5" ht="20">
      <c r="A358" s="106"/>
      <c r="B358" s="65" t="s">
        <v>1085</v>
      </c>
      <c r="C358" s="107"/>
      <c r="D358" s="108"/>
      <c r="E358" s="109"/>
    </row>
    <row r="359" spans="1:5">
      <c r="A359" s="110"/>
      <c r="B359" s="65" t="s">
        <v>73</v>
      </c>
      <c r="C359" s="107"/>
      <c r="D359" s="108"/>
      <c r="E359" s="109"/>
    </row>
    <row r="360" spans="1:5">
      <c r="A360" s="111"/>
      <c r="B360" s="68" t="s">
        <v>367</v>
      </c>
      <c r="C360" s="85"/>
      <c r="D360" s="113"/>
      <c r="E360" s="114"/>
    </row>
    <row r="361" spans="1:5" ht="40">
      <c r="A361" s="111"/>
      <c r="B361" s="67" t="s">
        <v>1977</v>
      </c>
      <c r="C361" s="85"/>
      <c r="D361" s="113"/>
      <c r="E361" s="114"/>
    </row>
    <row r="362" spans="1:5">
      <c r="A362" s="111"/>
      <c r="B362" s="67" t="s">
        <v>1933</v>
      </c>
      <c r="C362" s="85"/>
      <c r="D362" s="113"/>
      <c r="E362" s="114"/>
    </row>
    <row r="363" spans="1:5">
      <c r="A363" s="111"/>
      <c r="B363" s="112" t="s">
        <v>937</v>
      </c>
      <c r="C363" s="85"/>
      <c r="D363" s="113"/>
      <c r="E363" s="114"/>
    </row>
    <row r="364" spans="1:5">
      <c r="A364" s="111"/>
      <c r="B364" s="65" t="s">
        <v>1068</v>
      </c>
      <c r="C364" s="85"/>
      <c r="D364" s="113"/>
      <c r="E364" s="114"/>
    </row>
    <row r="365" spans="1:5">
      <c r="A365" s="115"/>
      <c r="B365" s="116" t="s">
        <v>938</v>
      </c>
      <c r="C365" s="117"/>
      <c r="D365" s="118"/>
      <c r="E365" s="119"/>
    </row>
    <row r="366" spans="1:5">
      <c r="A366" s="102" t="s">
        <v>1092</v>
      </c>
      <c r="B366" s="66" t="s">
        <v>1978</v>
      </c>
      <c r="C366" s="103">
        <v>1</v>
      </c>
      <c r="D366" s="104"/>
      <c r="E366" s="105">
        <f>C366*D366</f>
        <v>0</v>
      </c>
    </row>
    <row r="367" spans="1:5" ht="20">
      <c r="A367" s="106"/>
      <c r="B367" s="65" t="s">
        <v>1085</v>
      </c>
      <c r="C367" s="107"/>
      <c r="D367" s="108"/>
      <c r="E367" s="109"/>
    </row>
    <row r="368" spans="1:5">
      <c r="A368" s="110"/>
      <c r="B368" s="65" t="s">
        <v>73</v>
      </c>
      <c r="C368" s="107"/>
      <c r="D368" s="108"/>
      <c r="E368" s="109"/>
    </row>
    <row r="369" spans="1:5">
      <c r="A369" s="111"/>
      <c r="B369" s="68" t="s">
        <v>367</v>
      </c>
      <c r="C369" s="85"/>
      <c r="D369" s="113"/>
      <c r="E369" s="114"/>
    </row>
    <row r="370" spans="1:5" ht="40">
      <c r="A370" s="111"/>
      <c r="B370" s="67" t="s">
        <v>1979</v>
      </c>
      <c r="C370" s="85"/>
      <c r="D370" s="113"/>
      <c r="E370" s="114"/>
    </row>
    <row r="371" spans="1:5">
      <c r="A371" s="111"/>
      <c r="B371" s="67" t="s">
        <v>1933</v>
      </c>
      <c r="C371" s="85"/>
      <c r="D371" s="113"/>
      <c r="E371" s="114"/>
    </row>
    <row r="372" spans="1:5">
      <c r="A372" s="111"/>
      <c r="B372" s="112" t="s">
        <v>937</v>
      </c>
      <c r="C372" s="85"/>
      <c r="D372" s="113"/>
      <c r="E372" s="114"/>
    </row>
    <row r="373" spans="1:5">
      <c r="A373" s="111"/>
      <c r="B373" s="65" t="s">
        <v>1068</v>
      </c>
      <c r="C373" s="85"/>
      <c r="D373" s="113"/>
      <c r="E373" s="114"/>
    </row>
    <row r="374" spans="1:5">
      <c r="A374" s="115"/>
      <c r="B374" s="116" t="s">
        <v>938</v>
      </c>
      <c r="C374" s="117"/>
      <c r="D374" s="118"/>
      <c r="E374" s="119"/>
    </row>
    <row r="375" spans="1:5">
      <c r="A375" s="102" t="s">
        <v>1089</v>
      </c>
      <c r="B375" s="66" t="s">
        <v>1980</v>
      </c>
      <c r="C375" s="103">
        <v>1</v>
      </c>
      <c r="D375" s="104"/>
      <c r="E375" s="105">
        <f>C375*D375</f>
        <v>0</v>
      </c>
    </row>
    <row r="376" spans="1:5" ht="20">
      <c r="A376" s="106"/>
      <c r="B376" s="65" t="s">
        <v>1085</v>
      </c>
      <c r="C376" s="107"/>
      <c r="D376" s="108"/>
      <c r="E376" s="109"/>
    </row>
    <row r="377" spans="1:5">
      <c r="A377" s="110"/>
      <c r="B377" s="65" t="s">
        <v>73</v>
      </c>
      <c r="C377" s="107"/>
      <c r="D377" s="108"/>
      <c r="E377" s="109"/>
    </row>
    <row r="378" spans="1:5">
      <c r="A378" s="111"/>
      <c r="B378" s="68" t="s">
        <v>367</v>
      </c>
      <c r="C378" s="85"/>
      <c r="D378" s="113"/>
      <c r="E378" s="114"/>
    </row>
    <row r="379" spans="1:5" ht="40">
      <c r="A379" s="111"/>
      <c r="B379" s="67" t="s">
        <v>1932</v>
      </c>
      <c r="C379" s="85"/>
      <c r="D379" s="113"/>
      <c r="E379" s="114"/>
    </row>
    <row r="380" spans="1:5">
      <c r="A380" s="111"/>
      <c r="B380" s="67" t="s">
        <v>1933</v>
      </c>
      <c r="C380" s="85"/>
      <c r="D380" s="113"/>
      <c r="E380" s="114"/>
    </row>
    <row r="381" spans="1:5">
      <c r="A381" s="111"/>
      <c r="B381" s="112" t="s">
        <v>937</v>
      </c>
      <c r="C381" s="85"/>
      <c r="D381" s="113"/>
      <c r="E381" s="114"/>
    </row>
    <row r="382" spans="1:5">
      <c r="A382" s="111"/>
      <c r="B382" s="65" t="s">
        <v>1068</v>
      </c>
      <c r="C382" s="85"/>
      <c r="D382" s="113"/>
      <c r="E382" s="114"/>
    </row>
    <row r="383" spans="1:5">
      <c r="A383" s="115"/>
      <c r="B383" s="116" t="s">
        <v>938</v>
      </c>
      <c r="C383" s="117"/>
      <c r="D383" s="118"/>
      <c r="E383" s="119"/>
    </row>
    <row r="384" spans="1:5">
      <c r="A384" s="102" t="s">
        <v>1981</v>
      </c>
      <c r="B384" s="66" t="s">
        <v>1980</v>
      </c>
      <c r="C384" s="103">
        <v>1</v>
      </c>
      <c r="D384" s="104"/>
      <c r="E384" s="105">
        <f>C384*D384</f>
        <v>0</v>
      </c>
    </row>
    <row r="385" spans="1:5" ht="20">
      <c r="A385" s="106"/>
      <c r="B385" s="65" t="s">
        <v>1085</v>
      </c>
      <c r="C385" s="107"/>
      <c r="D385" s="108"/>
      <c r="E385" s="109"/>
    </row>
    <row r="386" spans="1:5">
      <c r="A386" s="110"/>
      <c r="B386" s="65" t="s">
        <v>73</v>
      </c>
      <c r="C386" s="107"/>
      <c r="D386" s="108"/>
      <c r="E386" s="109"/>
    </row>
    <row r="387" spans="1:5">
      <c r="A387" s="111"/>
      <c r="B387" s="68" t="s">
        <v>367</v>
      </c>
      <c r="C387" s="85"/>
      <c r="D387" s="113"/>
      <c r="E387" s="114"/>
    </row>
    <row r="388" spans="1:5" ht="40">
      <c r="A388" s="111"/>
      <c r="B388" s="67" t="s">
        <v>1982</v>
      </c>
      <c r="C388" s="85"/>
      <c r="D388" s="113"/>
      <c r="E388" s="114"/>
    </row>
    <row r="389" spans="1:5">
      <c r="A389" s="111"/>
      <c r="B389" s="67" t="s">
        <v>1933</v>
      </c>
      <c r="C389" s="85"/>
      <c r="D389" s="113"/>
      <c r="E389" s="114"/>
    </row>
    <row r="390" spans="1:5">
      <c r="A390" s="111"/>
      <c r="B390" s="112" t="s">
        <v>937</v>
      </c>
      <c r="C390" s="85"/>
      <c r="D390" s="113"/>
      <c r="E390" s="114"/>
    </row>
    <row r="391" spans="1:5">
      <c r="A391" s="111"/>
      <c r="B391" s="65" t="s">
        <v>1068</v>
      </c>
      <c r="C391" s="85"/>
      <c r="D391" s="113"/>
      <c r="E391" s="114"/>
    </row>
    <row r="392" spans="1:5">
      <c r="A392" s="115"/>
      <c r="B392" s="116" t="s">
        <v>938</v>
      </c>
      <c r="C392" s="117"/>
      <c r="D392" s="118"/>
      <c r="E392" s="119"/>
    </row>
    <row r="393" spans="1:5">
      <c r="A393" s="102" t="s">
        <v>1098</v>
      </c>
      <c r="B393" s="66" t="s">
        <v>1983</v>
      </c>
      <c r="C393" s="103">
        <v>1</v>
      </c>
      <c r="D393" s="104"/>
      <c r="E393" s="105">
        <f>C393*D393</f>
        <v>0</v>
      </c>
    </row>
    <row r="394" spans="1:5" ht="20">
      <c r="A394" s="106"/>
      <c r="B394" s="65" t="s">
        <v>1085</v>
      </c>
      <c r="C394" s="107"/>
      <c r="D394" s="108"/>
      <c r="E394" s="109"/>
    </row>
    <row r="395" spans="1:5">
      <c r="A395" s="110"/>
      <c r="B395" s="65" t="s">
        <v>73</v>
      </c>
      <c r="C395" s="107"/>
      <c r="D395" s="108"/>
      <c r="E395" s="109"/>
    </row>
    <row r="396" spans="1:5">
      <c r="A396" s="111"/>
      <c r="B396" s="68" t="s">
        <v>367</v>
      </c>
      <c r="C396" s="85"/>
      <c r="D396" s="113"/>
      <c r="E396" s="114"/>
    </row>
    <row r="397" spans="1:5" ht="40">
      <c r="A397" s="111"/>
      <c r="B397" s="67" t="s">
        <v>1984</v>
      </c>
      <c r="C397" s="85"/>
      <c r="D397" s="113"/>
      <c r="E397" s="114"/>
    </row>
    <row r="398" spans="1:5">
      <c r="A398" s="111"/>
      <c r="B398" s="67" t="s">
        <v>1933</v>
      </c>
      <c r="C398" s="85"/>
      <c r="D398" s="113"/>
      <c r="E398" s="114"/>
    </row>
    <row r="399" spans="1:5">
      <c r="A399" s="111"/>
      <c r="B399" s="112" t="s">
        <v>937</v>
      </c>
      <c r="C399" s="85"/>
      <c r="D399" s="113"/>
      <c r="E399" s="114"/>
    </row>
    <row r="400" spans="1:5">
      <c r="A400" s="111"/>
      <c r="B400" s="65" t="s">
        <v>1068</v>
      </c>
      <c r="C400" s="85"/>
      <c r="D400" s="113"/>
      <c r="E400" s="114"/>
    </row>
    <row r="401" spans="1:5">
      <c r="A401" s="115"/>
      <c r="B401" s="116" t="s">
        <v>938</v>
      </c>
      <c r="C401" s="117"/>
      <c r="D401" s="118"/>
      <c r="E401" s="119"/>
    </row>
    <row r="402" spans="1:5">
      <c r="A402" s="102" t="s">
        <v>1088</v>
      </c>
      <c r="B402" s="66" t="s">
        <v>1985</v>
      </c>
      <c r="C402" s="103">
        <v>1</v>
      </c>
      <c r="D402" s="104"/>
      <c r="E402" s="105">
        <f>C402*D402</f>
        <v>0</v>
      </c>
    </row>
    <row r="403" spans="1:5" ht="20">
      <c r="A403" s="106"/>
      <c r="B403" s="65" t="s">
        <v>1085</v>
      </c>
      <c r="C403" s="107"/>
      <c r="D403" s="108"/>
      <c r="E403" s="109"/>
    </row>
    <row r="404" spans="1:5">
      <c r="A404" s="110"/>
      <c r="B404" s="65" t="s">
        <v>73</v>
      </c>
      <c r="C404" s="107"/>
      <c r="D404" s="108"/>
      <c r="E404" s="109"/>
    </row>
    <row r="405" spans="1:5">
      <c r="A405" s="111"/>
      <c r="B405" s="68" t="s">
        <v>367</v>
      </c>
      <c r="C405" s="85"/>
      <c r="D405" s="113"/>
      <c r="E405" s="114"/>
    </row>
    <row r="406" spans="1:5" ht="40">
      <c r="A406" s="111"/>
      <c r="B406" s="67" t="s">
        <v>1986</v>
      </c>
      <c r="C406" s="85"/>
      <c r="D406" s="113"/>
      <c r="E406" s="114"/>
    </row>
    <row r="407" spans="1:5">
      <c r="A407" s="111"/>
      <c r="B407" s="67" t="s">
        <v>1933</v>
      </c>
      <c r="C407" s="85"/>
      <c r="D407" s="113"/>
      <c r="E407" s="114"/>
    </row>
    <row r="408" spans="1:5">
      <c r="A408" s="111"/>
      <c r="B408" s="112" t="s">
        <v>937</v>
      </c>
      <c r="C408" s="85"/>
      <c r="D408" s="113"/>
      <c r="E408" s="114"/>
    </row>
    <row r="409" spans="1:5">
      <c r="A409" s="111"/>
      <c r="B409" s="65" t="s">
        <v>1068</v>
      </c>
      <c r="C409" s="85"/>
      <c r="D409" s="113"/>
      <c r="E409" s="114"/>
    </row>
    <row r="410" spans="1:5">
      <c r="A410" s="115"/>
      <c r="B410" s="116" t="s">
        <v>938</v>
      </c>
      <c r="C410" s="117"/>
      <c r="D410" s="118"/>
      <c r="E410" s="119"/>
    </row>
    <row r="411" spans="1:5">
      <c r="A411" s="102" t="s">
        <v>1087</v>
      </c>
      <c r="B411" s="66" t="s">
        <v>1987</v>
      </c>
      <c r="C411" s="103">
        <v>2</v>
      </c>
      <c r="D411" s="104"/>
      <c r="E411" s="105">
        <f>C411*D411</f>
        <v>0</v>
      </c>
    </row>
    <row r="412" spans="1:5" ht="20">
      <c r="A412" s="106"/>
      <c r="B412" s="65" t="s">
        <v>1085</v>
      </c>
      <c r="C412" s="107"/>
      <c r="D412" s="108"/>
      <c r="E412" s="109"/>
    </row>
    <row r="413" spans="1:5">
      <c r="A413" s="110"/>
      <c r="B413" s="65" t="s">
        <v>73</v>
      </c>
      <c r="C413" s="107"/>
      <c r="D413" s="108"/>
      <c r="E413" s="109"/>
    </row>
    <row r="414" spans="1:5">
      <c r="A414" s="111"/>
      <c r="B414" s="68" t="s">
        <v>367</v>
      </c>
      <c r="C414" s="85"/>
      <c r="D414" s="113"/>
      <c r="E414" s="114"/>
    </row>
    <row r="415" spans="1:5" ht="40">
      <c r="A415" s="111"/>
      <c r="B415" s="67" t="s">
        <v>1988</v>
      </c>
      <c r="C415" s="85"/>
      <c r="D415" s="113"/>
      <c r="E415" s="114"/>
    </row>
    <row r="416" spans="1:5">
      <c r="A416" s="111"/>
      <c r="B416" s="67" t="s">
        <v>1933</v>
      </c>
      <c r="C416" s="85"/>
      <c r="D416" s="113"/>
      <c r="E416" s="114"/>
    </row>
    <row r="417" spans="1:5">
      <c r="A417" s="111"/>
      <c r="B417" s="112" t="s">
        <v>937</v>
      </c>
      <c r="C417" s="85"/>
      <c r="D417" s="113"/>
      <c r="E417" s="114"/>
    </row>
    <row r="418" spans="1:5">
      <c r="A418" s="111"/>
      <c r="B418" s="65" t="s">
        <v>1068</v>
      </c>
      <c r="C418" s="85"/>
      <c r="D418" s="113"/>
      <c r="E418" s="114"/>
    </row>
    <row r="419" spans="1:5">
      <c r="A419" s="115"/>
      <c r="B419" s="116" t="s">
        <v>938</v>
      </c>
      <c r="C419" s="117"/>
      <c r="D419" s="118"/>
      <c r="E419" s="119"/>
    </row>
    <row r="420" spans="1:5">
      <c r="A420" s="102" t="s">
        <v>1086</v>
      </c>
      <c r="B420" s="66" t="s">
        <v>1989</v>
      </c>
      <c r="C420" s="103">
        <v>1</v>
      </c>
      <c r="D420" s="104"/>
      <c r="E420" s="105">
        <f>C420*D420</f>
        <v>0</v>
      </c>
    </row>
    <row r="421" spans="1:5" ht="20">
      <c r="A421" s="106"/>
      <c r="B421" s="65" t="s">
        <v>1085</v>
      </c>
      <c r="C421" s="107"/>
      <c r="D421" s="108"/>
      <c r="E421" s="109"/>
    </row>
    <row r="422" spans="1:5">
      <c r="A422" s="110"/>
      <c r="B422" s="65" t="s">
        <v>73</v>
      </c>
      <c r="C422" s="107"/>
      <c r="D422" s="108"/>
      <c r="E422" s="109"/>
    </row>
    <row r="423" spans="1:5">
      <c r="A423" s="111"/>
      <c r="B423" s="68" t="s">
        <v>367</v>
      </c>
      <c r="C423" s="85"/>
      <c r="D423" s="113"/>
      <c r="E423" s="114"/>
    </row>
    <row r="424" spans="1:5" ht="60">
      <c r="A424" s="111"/>
      <c r="B424" s="67" t="s">
        <v>1990</v>
      </c>
      <c r="C424" s="85"/>
      <c r="D424" s="113"/>
      <c r="E424" s="114"/>
    </row>
    <row r="425" spans="1:5">
      <c r="A425" s="111"/>
      <c r="B425" s="67" t="s">
        <v>1933</v>
      </c>
      <c r="C425" s="85"/>
      <c r="D425" s="113"/>
      <c r="E425" s="114"/>
    </row>
    <row r="426" spans="1:5">
      <c r="A426" s="111"/>
      <c r="B426" s="112" t="s">
        <v>937</v>
      </c>
      <c r="C426" s="85"/>
      <c r="D426" s="113"/>
      <c r="E426" s="114"/>
    </row>
    <row r="427" spans="1:5">
      <c r="A427" s="111"/>
      <c r="B427" s="65" t="s">
        <v>1068</v>
      </c>
      <c r="C427" s="85"/>
      <c r="D427" s="113"/>
      <c r="E427" s="114"/>
    </row>
    <row r="428" spans="1:5">
      <c r="A428" s="115"/>
      <c r="B428" s="116" t="s">
        <v>938</v>
      </c>
      <c r="C428" s="117"/>
      <c r="D428" s="118"/>
      <c r="E428" s="119"/>
    </row>
    <row r="429" spans="1:5">
      <c r="A429" s="189"/>
      <c r="B429" s="190" t="s">
        <v>1991</v>
      </c>
      <c r="C429" s="191"/>
      <c r="D429" s="166"/>
      <c r="E429" s="208"/>
    </row>
    <row r="430" spans="1:5">
      <c r="A430" s="102" t="s">
        <v>1378</v>
      </c>
      <c r="B430" s="66" t="s">
        <v>1992</v>
      </c>
      <c r="C430" s="103">
        <v>1</v>
      </c>
      <c r="D430" s="104"/>
      <c r="E430" s="105">
        <f>C430*D430</f>
        <v>0</v>
      </c>
    </row>
    <row r="431" spans="1:5" ht="20">
      <c r="A431" s="106"/>
      <c r="B431" s="65" t="s">
        <v>1085</v>
      </c>
      <c r="C431" s="107"/>
      <c r="D431" s="108"/>
      <c r="E431" s="109"/>
    </row>
    <row r="432" spans="1:5">
      <c r="A432" s="110"/>
      <c r="B432" s="65" t="s">
        <v>73</v>
      </c>
      <c r="C432" s="107"/>
      <c r="D432" s="108"/>
      <c r="E432" s="109"/>
    </row>
    <row r="433" spans="1:5">
      <c r="A433" s="111"/>
      <c r="B433" s="68" t="s">
        <v>367</v>
      </c>
      <c r="C433" s="85"/>
      <c r="D433" s="113"/>
      <c r="E433" s="114"/>
    </row>
    <row r="434" spans="1:5" ht="40">
      <c r="A434" s="111"/>
      <c r="B434" s="67" t="s">
        <v>1932</v>
      </c>
      <c r="C434" s="85"/>
      <c r="D434" s="113"/>
      <c r="E434" s="114"/>
    </row>
    <row r="435" spans="1:5">
      <c r="A435" s="111"/>
      <c r="B435" s="67" t="s">
        <v>1933</v>
      </c>
      <c r="C435" s="85"/>
      <c r="D435" s="113"/>
      <c r="E435" s="114"/>
    </row>
    <row r="436" spans="1:5">
      <c r="A436" s="111"/>
      <c r="B436" s="112" t="s">
        <v>937</v>
      </c>
      <c r="C436" s="85"/>
      <c r="D436" s="113"/>
      <c r="E436" s="114"/>
    </row>
    <row r="437" spans="1:5">
      <c r="A437" s="111"/>
      <c r="B437" s="65" t="s">
        <v>1953</v>
      </c>
      <c r="C437" s="85"/>
      <c r="D437" s="113"/>
      <c r="E437" s="114"/>
    </row>
    <row r="438" spans="1:5">
      <c r="A438" s="115"/>
      <c r="B438" s="116" t="s">
        <v>938</v>
      </c>
      <c r="C438" s="117"/>
      <c r="D438" s="118"/>
      <c r="E438" s="119"/>
    </row>
    <row r="439" spans="1:5">
      <c r="A439" s="102" t="s">
        <v>1324</v>
      </c>
      <c r="B439" s="66" t="s">
        <v>1993</v>
      </c>
      <c r="C439" s="103">
        <v>1</v>
      </c>
      <c r="D439" s="104"/>
      <c r="E439" s="105">
        <f>C439*D439</f>
        <v>0</v>
      </c>
    </row>
    <row r="440" spans="1:5" ht="20">
      <c r="A440" s="106"/>
      <c r="B440" s="65" t="s">
        <v>1085</v>
      </c>
      <c r="C440" s="107"/>
      <c r="D440" s="108"/>
      <c r="E440" s="109"/>
    </row>
    <row r="441" spans="1:5">
      <c r="A441" s="110"/>
      <c r="B441" s="65" t="s">
        <v>73</v>
      </c>
      <c r="C441" s="107"/>
      <c r="D441" s="108"/>
      <c r="E441" s="109"/>
    </row>
    <row r="442" spans="1:5">
      <c r="A442" s="111"/>
      <c r="B442" s="68" t="s">
        <v>367</v>
      </c>
      <c r="C442" s="85"/>
      <c r="D442" s="113"/>
      <c r="E442" s="114"/>
    </row>
    <row r="443" spans="1:5" ht="40">
      <c r="A443" s="111"/>
      <c r="B443" s="67" t="s">
        <v>1984</v>
      </c>
      <c r="C443" s="85"/>
      <c r="D443" s="113"/>
      <c r="E443" s="114"/>
    </row>
    <row r="444" spans="1:5">
      <c r="A444" s="111"/>
      <c r="B444" s="67" t="s">
        <v>1933</v>
      </c>
      <c r="C444" s="85"/>
      <c r="D444" s="113"/>
      <c r="E444" s="114"/>
    </row>
    <row r="445" spans="1:5">
      <c r="A445" s="111"/>
      <c r="B445" s="112" t="s">
        <v>937</v>
      </c>
      <c r="C445" s="85"/>
      <c r="D445" s="113"/>
      <c r="E445" s="114"/>
    </row>
    <row r="446" spans="1:5">
      <c r="A446" s="111"/>
      <c r="B446" s="65" t="s">
        <v>1953</v>
      </c>
      <c r="C446" s="85"/>
      <c r="D446" s="113"/>
      <c r="E446" s="114"/>
    </row>
    <row r="447" spans="1:5">
      <c r="A447" s="115"/>
      <c r="B447" s="116" t="s">
        <v>938</v>
      </c>
      <c r="C447" s="117"/>
      <c r="D447" s="118"/>
      <c r="E447" s="119"/>
    </row>
    <row r="448" spans="1:5">
      <c r="A448" s="102" t="s">
        <v>1325</v>
      </c>
      <c r="B448" s="66" t="s">
        <v>1994</v>
      </c>
      <c r="C448" s="103">
        <v>2</v>
      </c>
      <c r="D448" s="104"/>
      <c r="E448" s="105">
        <f>C448*D448</f>
        <v>0</v>
      </c>
    </row>
    <row r="449" spans="1:5" ht="20">
      <c r="A449" s="106"/>
      <c r="B449" s="65" t="s">
        <v>1085</v>
      </c>
      <c r="C449" s="107"/>
      <c r="D449" s="108"/>
      <c r="E449" s="109"/>
    </row>
    <row r="450" spans="1:5">
      <c r="A450" s="110"/>
      <c r="B450" s="65" t="s">
        <v>73</v>
      </c>
      <c r="C450" s="107"/>
      <c r="D450" s="108"/>
      <c r="E450" s="109"/>
    </row>
    <row r="451" spans="1:5">
      <c r="A451" s="111"/>
      <c r="B451" s="68" t="s">
        <v>367</v>
      </c>
      <c r="C451" s="85"/>
      <c r="D451" s="113"/>
      <c r="E451" s="114"/>
    </row>
    <row r="452" spans="1:5" ht="40">
      <c r="A452" s="111"/>
      <c r="B452" s="67" t="s">
        <v>1995</v>
      </c>
      <c r="C452" s="85"/>
      <c r="D452" s="113"/>
      <c r="E452" s="114"/>
    </row>
    <row r="453" spans="1:5">
      <c r="A453" s="111"/>
      <c r="B453" s="67" t="s">
        <v>1933</v>
      </c>
      <c r="C453" s="85"/>
      <c r="D453" s="113"/>
      <c r="E453" s="114"/>
    </row>
    <row r="454" spans="1:5">
      <c r="A454" s="111"/>
      <c r="B454" s="112" t="s">
        <v>937</v>
      </c>
      <c r="C454" s="85"/>
      <c r="D454" s="113"/>
      <c r="E454" s="114"/>
    </row>
    <row r="455" spans="1:5">
      <c r="A455" s="111"/>
      <c r="B455" s="65" t="s">
        <v>1953</v>
      </c>
      <c r="C455" s="85"/>
      <c r="D455" s="113"/>
      <c r="E455" s="114"/>
    </row>
    <row r="456" spans="1:5">
      <c r="A456" s="115"/>
      <c r="B456" s="116" t="s">
        <v>938</v>
      </c>
      <c r="C456" s="117"/>
      <c r="D456" s="118"/>
      <c r="E456" s="119"/>
    </row>
    <row r="457" spans="1:5">
      <c r="A457" s="189"/>
      <c r="B457" s="190" t="s">
        <v>1996</v>
      </c>
      <c r="C457" s="191"/>
      <c r="D457" s="166"/>
      <c r="E457" s="208"/>
    </row>
    <row r="458" spans="1:5">
      <c r="A458" s="102" t="s">
        <v>2004</v>
      </c>
      <c r="B458" s="66" t="s">
        <v>2005</v>
      </c>
      <c r="C458" s="103">
        <v>7</v>
      </c>
      <c r="D458" s="104"/>
      <c r="E458" s="105">
        <f>C458*D458</f>
        <v>0</v>
      </c>
    </row>
    <row r="459" spans="1:5">
      <c r="A459" s="106"/>
      <c r="B459" s="65" t="s">
        <v>2006</v>
      </c>
      <c r="C459" s="107"/>
      <c r="D459" s="108"/>
      <c r="E459" s="109"/>
    </row>
    <row r="460" spans="1:5">
      <c r="A460" s="110"/>
      <c r="B460" s="65" t="s">
        <v>73</v>
      </c>
      <c r="C460" s="107"/>
      <c r="D460" s="108"/>
      <c r="E460" s="109"/>
    </row>
    <row r="461" spans="1:5">
      <c r="A461" s="111"/>
      <c r="B461" s="68" t="s">
        <v>367</v>
      </c>
      <c r="C461" s="85"/>
      <c r="D461" s="113"/>
      <c r="E461" s="114"/>
    </row>
    <row r="462" spans="1:5" ht="40">
      <c r="A462" s="111"/>
      <c r="B462" s="67" t="s">
        <v>2007</v>
      </c>
      <c r="C462" s="85"/>
      <c r="D462" s="113"/>
      <c r="E462" s="114"/>
    </row>
    <row r="463" spans="1:5">
      <c r="A463" s="111"/>
      <c r="B463" s="67" t="s">
        <v>1933</v>
      </c>
      <c r="C463" s="85"/>
      <c r="D463" s="113"/>
      <c r="E463" s="114"/>
    </row>
    <row r="464" spans="1:5">
      <c r="A464" s="111"/>
      <c r="B464" s="112" t="s">
        <v>937</v>
      </c>
      <c r="C464" s="85"/>
      <c r="D464" s="113"/>
      <c r="E464" s="114"/>
    </row>
    <row r="465" spans="1:5">
      <c r="A465" s="111"/>
      <c r="B465" s="65" t="s">
        <v>1068</v>
      </c>
      <c r="C465" s="85"/>
      <c r="D465" s="113"/>
      <c r="E465" s="114"/>
    </row>
    <row r="466" spans="1:5">
      <c r="A466" s="115"/>
      <c r="B466" s="116" t="s">
        <v>938</v>
      </c>
      <c r="C466" s="117"/>
      <c r="D466" s="118"/>
      <c r="E466" s="119"/>
    </row>
    <row r="467" spans="1:5">
      <c r="A467" s="189"/>
      <c r="B467" s="190" t="s">
        <v>2008</v>
      </c>
      <c r="C467" s="191"/>
      <c r="D467" s="166"/>
      <c r="E467" s="208"/>
    </row>
    <row r="468" spans="1:5">
      <c r="A468" s="102" t="s">
        <v>2009</v>
      </c>
      <c r="B468" s="66" t="s">
        <v>2010</v>
      </c>
      <c r="C468" s="103">
        <v>3</v>
      </c>
      <c r="D468" s="104"/>
      <c r="E468" s="105">
        <f>C468*D468</f>
        <v>0</v>
      </c>
    </row>
    <row r="469" spans="1:5" ht="20">
      <c r="A469" s="106"/>
      <c r="B469" s="65" t="s">
        <v>1085</v>
      </c>
      <c r="C469" s="107"/>
      <c r="D469" s="108"/>
      <c r="E469" s="109"/>
    </row>
    <row r="470" spans="1:5">
      <c r="A470" s="110"/>
      <c r="B470" s="65" t="s">
        <v>73</v>
      </c>
      <c r="C470" s="107"/>
      <c r="D470" s="108"/>
      <c r="E470" s="109"/>
    </row>
    <row r="471" spans="1:5">
      <c r="A471" s="111"/>
      <c r="B471" s="68" t="s">
        <v>367</v>
      </c>
      <c r="C471" s="85"/>
      <c r="D471" s="113"/>
      <c r="E471" s="114"/>
    </row>
    <row r="472" spans="1:5" ht="20">
      <c r="A472" s="111"/>
      <c r="B472" s="67" t="s">
        <v>2011</v>
      </c>
      <c r="C472" s="85"/>
      <c r="D472" s="113"/>
      <c r="E472" s="114"/>
    </row>
    <row r="473" spans="1:5">
      <c r="A473" s="111"/>
      <c r="B473" s="67" t="s">
        <v>1933</v>
      </c>
      <c r="C473" s="85"/>
      <c r="D473" s="113"/>
      <c r="E473" s="114"/>
    </row>
    <row r="474" spans="1:5">
      <c r="A474" s="111"/>
      <c r="B474" s="112" t="s">
        <v>937</v>
      </c>
      <c r="C474" s="85"/>
      <c r="D474" s="113"/>
      <c r="E474" s="114"/>
    </row>
    <row r="475" spans="1:5">
      <c r="A475" s="111"/>
      <c r="B475" s="65" t="s">
        <v>842</v>
      </c>
      <c r="C475" s="85"/>
      <c r="D475" s="113"/>
      <c r="E475" s="114"/>
    </row>
    <row r="476" spans="1:5">
      <c r="A476" s="115"/>
      <c r="B476" s="116" t="s">
        <v>938</v>
      </c>
      <c r="C476" s="117"/>
      <c r="D476" s="118"/>
      <c r="E476" s="119"/>
    </row>
    <row r="477" spans="1:5">
      <c r="A477" s="102" t="s">
        <v>2012</v>
      </c>
      <c r="B477" s="66" t="s">
        <v>2013</v>
      </c>
      <c r="C477" s="103">
        <v>3</v>
      </c>
      <c r="D477" s="104"/>
      <c r="E477" s="105">
        <f>C477*D477</f>
        <v>0</v>
      </c>
    </row>
    <row r="478" spans="1:5" ht="20">
      <c r="A478" s="106"/>
      <c r="B478" s="65" t="s">
        <v>1085</v>
      </c>
      <c r="C478" s="107"/>
      <c r="D478" s="108"/>
      <c r="E478" s="109"/>
    </row>
    <row r="479" spans="1:5">
      <c r="A479" s="110"/>
      <c r="B479" s="65" t="s">
        <v>73</v>
      </c>
      <c r="C479" s="107"/>
      <c r="D479" s="108"/>
      <c r="E479" s="109"/>
    </row>
    <row r="480" spans="1:5">
      <c r="A480" s="111"/>
      <c r="B480" s="68" t="s">
        <v>367</v>
      </c>
      <c r="C480" s="85"/>
      <c r="D480" s="113"/>
      <c r="E480" s="114"/>
    </row>
    <row r="481" spans="1:5" ht="20">
      <c r="A481" s="111"/>
      <c r="B481" s="67" t="s">
        <v>2017</v>
      </c>
      <c r="C481" s="85"/>
      <c r="D481" s="113"/>
      <c r="E481" s="114"/>
    </row>
    <row r="482" spans="1:5">
      <c r="A482" s="111"/>
      <c r="B482" s="67" t="s">
        <v>1933</v>
      </c>
      <c r="C482" s="85"/>
      <c r="D482" s="113"/>
      <c r="E482" s="114"/>
    </row>
    <row r="483" spans="1:5">
      <c r="A483" s="111"/>
      <c r="B483" s="112" t="s">
        <v>937</v>
      </c>
      <c r="C483" s="85"/>
      <c r="D483" s="113"/>
      <c r="E483" s="114"/>
    </row>
    <row r="484" spans="1:5">
      <c r="A484" s="111"/>
      <c r="B484" s="65" t="s">
        <v>842</v>
      </c>
      <c r="C484" s="85"/>
      <c r="D484" s="113"/>
      <c r="E484" s="114"/>
    </row>
    <row r="485" spans="1:5">
      <c r="A485" s="115"/>
      <c r="B485" s="116" t="s">
        <v>938</v>
      </c>
      <c r="C485" s="117"/>
      <c r="D485" s="118"/>
      <c r="E485" s="119"/>
    </row>
    <row r="486" spans="1:5">
      <c r="A486" s="102" t="s">
        <v>2014</v>
      </c>
      <c r="B486" s="66" t="s">
        <v>2015</v>
      </c>
      <c r="C486" s="103">
        <v>2</v>
      </c>
      <c r="D486" s="104"/>
      <c r="E486" s="105">
        <f>C486*D486</f>
        <v>0</v>
      </c>
    </row>
    <row r="487" spans="1:5" ht="20">
      <c r="A487" s="106"/>
      <c r="B487" s="65" t="s">
        <v>1085</v>
      </c>
      <c r="C487" s="107"/>
      <c r="D487" s="108"/>
      <c r="E487" s="109"/>
    </row>
    <row r="488" spans="1:5">
      <c r="A488" s="110"/>
      <c r="B488" s="65" t="s">
        <v>73</v>
      </c>
      <c r="C488" s="107"/>
      <c r="D488" s="108"/>
      <c r="E488" s="109"/>
    </row>
    <row r="489" spans="1:5">
      <c r="A489" s="111"/>
      <c r="B489" s="68" t="s">
        <v>367</v>
      </c>
      <c r="C489" s="85"/>
      <c r="D489" s="113"/>
      <c r="E489" s="114"/>
    </row>
    <row r="490" spans="1:5" ht="20">
      <c r="A490" s="111"/>
      <c r="B490" s="67" t="s">
        <v>2016</v>
      </c>
      <c r="C490" s="85"/>
      <c r="D490" s="113"/>
      <c r="E490" s="114"/>
    </row>
    <row r="491" spans="1:5">
      <c r="A491" s="111"/>
      <c r="B491" s="67" t="s">
        <v>1933</v>
      </c>
      <c r="C491" s="85"/>
      <c r="D491" s="113"/>
      <c r="E491" s="114"/>
    </row>
    <row r="492" spans="1:5">
      <c r="A492" s="111"/>
      <c r="B492" s="112" t="s">
        <v>937</v>
      </c>
      <c r="C492" s="85"/>
      <c r="D492" s="113"/>
      <c r="E492" s="114"/>
    </row>
    <row r="493" spans="1:5">
      <c r="A493" s="111"/>
      <c r="B493" s="65" t="s">
        <v>842</v>
      </c>
      <c r="C493" s="85"/>
      <c r="D493" s="113"/>
      <c r="E493" s="114"/>
    </row>
    <row r="494" spans="1:5">
      <c r="A494" s="115"/>
      <c r="B494" s="116" t="s">
        <v>938</v>
      </c>
      <c r="C494" s="117"/>
      <c r="D494" s="118"/>
      <c r="E494" s="119"/>
    </row>
    <row r="495" spans="1:5">
      <c r="A495" s="102" t="s">
        <v>2018</v>
      </c>
      <c r="B495" s="66" t="s">
        <v>2019</v>
      </c>
      <c r="C495" s="103">
        <v>1</v>
      </c>
      <c r="D495" s="104"/>
      <c r="E495" s="105">
        <f>C495*D495</f>
        <v>0</v>
      </c>
    </row>
    <row r="496" spans="1:5" ht="20">
      <c r="A496" s="106"/>
      <c r="B496" s="65" t="s">
        <v>1085</v>
      </c>
      <c r="C496" s="107"/>
      <c r="D496" s="108"/>
      <c r="E496" s="109"/>
    </row>
    <row r="497" spans="1:5">
      <c r="A497" s="110"/>
      <c r="B497" s="65" t="s">
        <v>73</v>
      </c>
      <c r="C497" s="107"/>
      <c r="D497" s="108"/>
      <c r="E497" s="109"/>
    </row>
    <row r="498" spans="1:5">
      <c r="A498" s="111"/>
      <c r="B498" s="68" t="s">
        <v>367</v>
      </c>
      <c r="C498" s="85"/>
      <c r="D498" s="113"/>
      <c r="E498" s="114"/>
    </row>
    <row r="499" spans="1:5" ht="20">
      <c r="A499" s="111"/>
      <c r="B499" s="67" t="s">
        <v>2020</v>
      </c>
      <c r="C499" s="85"/>
      <c r="D499" s="113"/>
      <c r="E499" s="114"/>
    </row>
    <row r="500" spans="1:5">
      <c r="A500" s="111"/>
      <c r="B500" s="67" t="s">
        <v>1933</v>
      </c>
      <c r="C500" s="85"/>
      <c r="D500" s="113"/>
      <c r="E500" s="114"/>
    </row>
    <row r="501" spans="1:5">
      <c r="A501" s="111"/>
      <c r="B501" s="112" t="s">
        <v>937</v>
      </c>
      <c r="C501" s="85"/>
      <c r="D501" s="113"/>
      <c r="E501" s="114"/>
    </row>
    <row r="502" spans="1:5">
      <c r="A502" s="111"/>
      <c r="B502" s="65" t="s">
        <v>842</v>
      </c>
      <c r="C502" s="85"/>
      <c r="D502" s="113"/>
      <c r="E502" s="114"/>
    </row>
    <row r="503" spans="1:5">
      <c r="A503" s="115"/>
      <c r="B503" s="116" t="s">
        <v>938</v>
      </c>
      <c r="C503" s="117"/>
      <c r="D503" s="118"/>
      <c r="E503" s="119"/>
    </row>
    <row r="504" spans="1:5">
      <c r="A504" s="102" t="s">
        <v>2021</v>
      </c>
      <c r="B504" s="66" t="s">
        <v>2022</v>
      </c>
      <c r="C504" s="103">
        <v>2</v>
      </c>
      <c r="D504" s="104"/>
      <c r="E504" s="105">
        <f>C504*D504</f>
        <v>0</v>
      </c>
    </row>
    <row r="505" spans="1:5" ht="20">
      <c r="A505" s="106"/>
      <c r="B505" s="65" t="s">
        <v>1085</v>
      </c>
      <c r="C505" s="107"/>
      <c r="D505" s="108"/>
      <c r="E505" s="109"/>
    </row>
    <row r="506" spans="1:5">
      <c r="A506" s="110"/>
      <c r="B506" s="65" t="s">
        <v>73</v>
      </c>
      <c r="C506" s="107"/>
      <c r="D506" s="108"/>
      <c r="E506" s="109"/>
    </row>
    <row r="507" spans="1:5">
      <c r="A507" s="111"/>
      <c r="B507" s="68" t="s">
        <v>367</v>
      </c>
      <c r="C507" s="85"/>
      <c r="D507" s="113"/>
      <c r="E507" s="114"/>
    </row>
    <row r="508" spans="1:5" ht="40">
      <c r="A508" s="111"/>
      <c r="B508" s="67" t="s">
        <v>2023</v>
      </c>
      <c r="C508" s="85"/>
      <c r="D508" s="113"/>
      <c r="E508" s="114"/>
    </row>
    <row r="509" spans="1:5">
      <c r="A509" s="111"/>
      <c r="B509" s="67" t="s">
        <v>1933</v>
      </c>
      <c r="C509" s="85"/>
      <c r="D509" s="113"/>
      <c r="E509" s="114"/>
    </row>
    <row r="510" spans="1:5">
      <c r="A510" s="111"/>
      <c r="B510" s="112" t="s">
        <v>937</v>
      </c>
      <c r="C510" s="85"/>
      <c r="D510" s="113"/>
      <c r="E510" s="114"/>
    </row>
    <row r="511" spans="1:5">
      <c r="A511" s="111"/>
      <c r="B511" s="65" t="s">
        <v>842</v>
      </c>
      <c r="C511" s="85"/>
      <c r="D511" s="113"/>
      <c r="E511" s="114"/>
    </row>
    <row r="512" spans="1:5">
      <c r="A512" s="115"/>
      <c r="B512" s="116" t="s">
        <v>938</v>
      </c>
      <c r="C512" s="117"/>
      <c r="D512" s="118"/>
      <c r="E512" s="119"/>
    </row>
    <row r="513" spans="1:5">
      <c r="A513" s="102" t="s">
        <v>2024</v>
      </c>
      <c r="B513" s="66" t="s">
        <v>2025</v>
      </c>
      <c r="C513" s="103">
        <v>1</v>
      </c>
      <c r="D513" s="104"/>
      <c r="E513" s="105">
        <f>C513*D513</f>
        <v>0</v>
      </c>
    </row>
    <row r="514" spans="1:5" ht="20">
      <c r="A514" s="106"/>
      <c r="B514" s="65" t="s">
        <v>1085</v>
      </c>
      <c r="C514" s="107"/>
      <c r="D514" s="108"/>
      <c r="E514" s="109"/>
    </row>
    <row r="515" spans="1:5">
      <c r="A515" s="110"/>
      <c r="B515" s="65" t="s">
        <v>73</v>
      </c>
      <c r="C515" s="107"/>
      <c r="D515" s="108"/>
      <c r="E515" s="109"/>
    </row>
    <row r="516" spans="1:5">
      <c r="A516" s="111"/>
      <c r="B516" s="68" t="s">
        <v>367</v>
      </c>
      <c r="C516" s="85"/>
      <c r="D516" s="113"/>
      <c r="E516" s="114"/>
    </row>
    <row r="517" spans="1:5" ht="40">
      <c r="A517" s="111"/>
      <c r="B517" s="67" t="s">
        <v>2026</v>
      </c>
      <c r="C517" s="85"/>
      <c r="D517" s="113"/>
      <c r="E517" s="114"/>
    </row>
    <row r="518" spans="1:5">
      <c r="A518" s="111"/>
      <c r="B518" s="67" t="s">
        <v>1933</v>
      </c>
      <c r="C518" s="85"/>
      <c r="D518" s="113"/>
      <c r="E518" s="114"/>
    </row>
    <row r="519" spans="1:5">
      <c r="A519" s="111"/>
      <c r="B519" s="112" t="s">
        <v>937</v>
      </c>
      <c r="C519" s="85"/>
      <c r="D519" s="113"/>
      <c r="E519" s="114"/>
    </row>
    <row r="520" spans="1:5">
      <c r="A520" s="111"/>
      <c r="B520" s="65" t="s">
        <v>842</v>
      </c>
      <c r="C520" s="85"/>
      <c r="D520" s="113"/>
      <c r="E520" s="114"/>
    </row>
    <row r="521" spans="1:5">
      <c r="A521" s="115"/>
      <c r="B521" s="116" t="s">
        <v>938</v>
      </c>
      <c r="C521" s="117"/>
      <c r="D521" s="118"/>
      <c r="E521" s="119"/>
    </row>
    <row r="522" spans="1:5">
      <c r="A522" s="102" t="s">
        <v>2027</v>
      </c>
      <c r="B522" s="66" t="s">
        <v>2028</v>
      </c>
      <c r="C522" s="103">
        <v>1</v>
      </c>
      <c r="D522" s="104"/>
      <c r="E522" s="105">
        <f>C522*D522</f>
        <v>0</v>
      </c>
    </row>
    <row r="523" spans="1:5">
      <c r="A523" s="106"/>
      <c r="B523" s="65" t="s">
        <v>2006</v>
      </c>
      <c r="C523" s="107"/>
      <c r="D523" s="108"/>
      <c r="E523" s="109"/>
    </row>
    <row r="524" spans="1:5">
      <c r="A524" s="110"/>
      <c r="B524" s="65" t="s">
        <v>73</v>
      </c>
      <c r="C524" s="107"/>
      <c r="D524" s="108"/>
      <c r="E524" s="109"/>
    </row>
    <row r="525" spans="1:5">
      <c r="A525" s="111"/>
      <c r="B525" s="68" t="s">
        <v>367</v>
      </c>
      <c r="C525" s="85"/>
      <c r="D525" s="113"/>
      <c r="E525" s="114"/>
    </row>
    <row r="526" spans="1:5" ht="40">
      <c r="A526" s="111"/>
      <c r="B526" s="67" t="s">
        <v>2029</v>
      </c>
      <c r="C526" s="85"/>
      <c r="D526" s="113"/>
      <c r="E526" s="114"/>
    </row>
    <row r="527" spans="1:5">
      <c r="A527" s="111"/>
      <c r="B527" s="67" t="s">
        <v>1933</v>
      </c>
      <c r="C527" s="85"/>
      <c r="D527" s="113"/>
      <c r="E527" s="114"/>
    </row>
    <row r="528" spans="1:5">
      <c r="A528" s="111"/>
      <c r="B528" s="112" t="s">
        <v>937</v>
      </c>
      <c r="C528" s="85"/>
      <c r="D528" s="113"/>
      <c r="E528" s="114"/>
    </row>
    <row r="529" spans="1:5">
      <c r="A529" s="111"/>
      <c r="B529" s="65" t="s">
        <v>842</v>
      </c>
      <c r="C529" s="85"/>
      <c r="D529" s="113"/>
      <c r="E529" s="114"/>
    </row>
    <row r="530" spans="1:5">
      <c r="A530" s="115"/>
      <c r="B530" s="116" t="s">
        <v>938</v>
      </c>
      <c r="C530" s="117"/>
      <c r="D530" s="118"/>
      <c r="E530" s="119"/>
    </row>
    <row r="531" spans="1:5">
      <c r="A531" s="102" t="s">
        <v>2030</v>
      </c>
      <c r="B531" s="66" t="s">
        <v>2031</v>
      </c>
      <c r="C531" s="103">
        <v>1</v>
      </c>
      <c r="D531" s="104"/>
      <c r="E531" s="105">
        <f>C531*D531</f>
        <v>0</v>
      </c>
    </row>
    <row r="532" spans="1:5">
      <c r="A532" s="106"/>
      <c r="B532" s="65" t="s">
        <v>2006</v>
      </c>
      <c r="C532" s="107"/>
      <c r="D532" s="108"/>
      <c r="E532" s="109"/>
    </row>
    <row r="533" spans="1:5">
      <c r="A533" s="110"/>
      <c r="B533" s="65" t="s">
        <v>73</v>
      </c>
      <c r="C533" s="107"/>
      <c r="D533" s="108"/>
      <c r="E533" s="109"/>
    </row>
    <row r="534" spans="1:5">
      <c r="A534" s="111"/>
      <c r="B534" s="68" t="s">
        <v>367</v>
      </c>
      <c r="C534" s="85"/>
      <c r="D534" s="113"/>
      <c r="E534" s="114"/>
    </row>
    <row r="535" spans="1:5" ht="40">
      <c r="A535" s="111"/>
      <c r="B535" s="67" t="s">
        <v>2032</v>
      </c>
      <c r="C535" s="85"/>
      <c r="D535" s="113"/>
      <c r="E535" s="114"/>
    </row>
    <row r="536" spans="1:5">
      <c r="A536" s="111"/>
      <c r="B536" s="67" t="s">
        <v>1933</v>
      </c>
      <c r="C536" s="85"/>
      <c r="D536" s="113"/>
      <c r="E536" s="114"/>
    </row>
    <row r="537" spans="1:5">
      <c r="A537" s="111"/>
      <c r="B537" s="112" t="s">
        <v>937</v>
      </c>
      <c r="C537" s="85"/>
      <c r="D537" s="113"/>
      <c r="E537" s="114"/>
    </row>
    <row r="538" spans="1:5">
      <c r="A538" s="111"/>
      <c r="B538" s="65" t="s">
        <v>842</v>
      </c>
      <c r="C538" s="85"/>
      <c r="D538" s="113"/>
      <c r="E538" s="114"/>
    </row>
    <row r="539" spans="1:5">
      <c r="A539" s="115"/>
      <c r="B539" s="116" t="s">
        <v>938</v>
      </c>
      <c r="C539" s="117"/>
      <c r="D539" s="118"/>
      <c r="E539" s="119"/>
    </row>
    <row r="540" spans="1:5">
      <c r="A540" s="102" t="s">
        <v>2033</v>
      </c>
      <c r="B540" s="66" t="s">
        <v>2034</v>
      </c>
      <c r="C540" s="103">
        <v>5</v>
      </c>
      <c r="D540" s="104"/>
      <c r="E540" s="105">
        <f>C540*D540</f>
        <v>0</v>
      </c>
    </row>
    <row r="541" spans="1:5">
      <c r="A541" s="106"/>
      <c r="B541" s="65" t="s">
        <v>2006</v>
      </c>
      <c r="C541" s="107"/>
      <c r="D541" s="108"/>
      <c r="E541" s="109"/>
    </row>
    <row r="542" spans="1:5">
      <c r="A542" s="110"/>
      <c r="B542" s="65" t="s">
        <v>73</v>
      </c>
      <c r="C542" s="107"/>
      <c r="D542" s="108"/>
      <c r="E542" s="109"/>
    </row>
    <row r="543" spans="1:5">
      <c r="A543" s="111"/>
      <c r="B543" s="68" t="s">
        <v>367</v>
      </c>
      <c r="C543" s="85"/>
      <c r="D543" s="113"/>
      <c r="E543" s="114"/>
    </row>
    <row r="544" spans="1:5" ht="40">
      <c r="A544" s="111"/>
      <c r="B544" s="67" t="s">
        <v>2035</v>
      </c>
      <c r="C544" s="85"/>
      <c r="D544" s="113"/>
      <c r="E544" s="114"/>
    </row>
    <row r="545" spans="1:5">
      <c r="A545" s="111"/>
      <c r="B545" s="67" t="s">
        <v>1933</v>
      </c>
      <c r="C545" s="85"/>
      <c r="D545" s="113"/>
      <c r="E545" s="114"/>
    </row>
    <row r="546" spans="1:5">
      <c r="A546" s="111"/>
      <c r="B546" s="112" t="s">
        <v>937</v>
      </c>
      <c r="C546" s="85"/>
      <c r="D546" s="113"/>
      <c r="E546" s="114"/>
    </row>
    <row r="547" spans="1:5">
      <c r="A547" s="111"/>
      <c r="B547" s="65" t="s">
        <v>842</v>
      </c>
      <c r="C547" s="85"/>
      <c r="D547" s="113"/>
      <c r="E547" s="114"/>
    </row>
    <row r="548" spans="1:5">
      <c r="A548" s="115"/>
      <c r="B548" s="116" t="s">
        <v>938</v>
      </c>
      <c r="C548" s="117"/>
      <c r="D548" s="118"/>
      <c r="E548" s="119"/>
    </row>
    <row r="549" spans="1:5">
      <c r="A549" s="102" t="s">
        <v>2036</v>
      </c>
      <c r="B549" s="66" t="s">
        <v>2037</v>
      </c>
      <c r="C549" s="103">
        <v>1</v>
      </c>
      <c r="D549" s="104"/>
      <c r="E549" s="105">
        <f>C549*D549</f>
        <v>0</v>
      </c>
    </row>
    <row r="550" spans="1:5">
      <c r="A550" s="106"/>
      <c r="B550" s="65" t="s">
        <v>2006</v>
      </c>
      <c r="C550" s="107"/>
      <c r="D550" s="108"/>
      <c r="E550" s="109"/>
    </row>
    <row r="551" spans="1:5">
      <c r="A551" s="110"/>
      <c r="B551" s="65" t="s">
        <v>73</v>
      </c>
      <c r="C551" s="107"/>
      <c r="D551" s="108"/>
      <c r="E551" s="109"/>
    </row>
    <row r="552" spans="1:5">
      <c r="A552" s="111"/>
      <c r="B552" s="68" t="s">
        <v>367</v>
      </c>
      <c r="C552" s="85"/>
      <c r="D552" s="113"/>
      <c r="E552" s="114"/>
    </row>
    <row r="553" spans="1:5" ht="40">
      <c r="A553" s="111"/>
      <c r="B553" s="67" t="s">
        <v>2038</v>
      </c>
      <c r="C553" s="85"/>
      <c r="D553" s="113"/>
      <c r="E553" s="114"/>
    </row>
    <row r="554" spans="1:5">
      <c r="A554" s="111"/>
      <c r="B554" s="67" t="s">
        <v>1933</v>
      </c>
      <c r="C554" s="85"/>
      <c r="D554" s="113"/>
      <c r="E554" s="114"/>
    </row>
    <row r="555" spans="1:5">
      <c r="A555" s="111"/>
      <c r="B555" s="112" t="s">
        <v>937</v>
      </c>
      <c r="C555" s="85"/>
      <c r="D555" s="113"/>
      <c r="E555" s="114"/>
    </row>
    <row r="556" spans="1:5">
      <c r="A556" s="111"/>
      <c r="B556" s="65" t="s">
        <v>842</v>
      </c>
      <c r="C556" s="85"/>
      <c r="D556" s="113"/>
      <c r="E556" s="114"/>
    </row>
    <row r="557" spans="1:5">
      <c r="A557" s="115"/>
      <c r="B557" s="116" t="s">
        <v>938</v>
      </c>
      <c r="C557" s="117"/>
      <c r="D557" s="118"/>
      <c r="E557" s="119"/>
    </row>
    <row r="558" spans="1:5">
      <c r="A558" s="110"/>
      <c r="B558" s="65"/>
      <c r="C558" s="107"/>
      <c r="D558" s="108"/>
      <c r="E558" s="109"/>
    </row>
    <row r="559" spans="1:5" s="165" customFormat="1" ht="13">
      <c r="A559" s="185" t="s">
        <v>2039</v>
      </c>
      <c r="B559" s="186" t="s">
        <v>2040</v>
      </c>
      <c r="C559" s="188"/>
      <c r="D559" s="164"/>
      <c r="E559" s="207"/>
    </row>
    <row r="560" spans="1:5">
      <c r="A560" s="189"/>
      <c r="B560" s="190" t="s">
        <v>2041</v>
      </c>
      <c r="C560" s="191"/>
      <c r="D560" s="166"/>
      <c r="E560" s="208"/>
    </row>
    <row r="561" spans="1:5" s="170" customFormat="1">
      <c r="A561" s="102" t="s">
        <v>1283</v>
      </c>
      <c r="B561" s="193" t="s">
        <v>2042</v>
      </c>
      <c r="C561" s="103">
        <v>7</v>
      </c>
      <c r="D561" s="167"/>
      <c r="E561" s="209">
        <f>C561*D561</f>
        <v>0</v>
      </c>
    </row>
    <row r="562" spans="1:5" s="170" customFormat="1">
      <c r="A562" s="194"/>
      <c r="B562" s="195" t="s">
        <v>2045</v>
      </c>
      <c r="C562" s="107"/>
      <c r="D562" s="168"/>
      <c r="E562" s="210"/>
    </row>
    <row r="563" spans="1:5" s="170" customFormat="1">
      <c r="A563" s="196"/>
      <c r="B563" s="195" t="s">
        <v>73</v>
      </c>
      <c r="C563" s="107"/>
      <c r="D563" s="168"/>
      <c r="E563" s="210"/>
    </row>
    <row r="564" spans="1:5" s="170" customFormat="1">
      <c r="A564" s="86"/>
      <c r="B564" s="312" t="s">
        <v>367</v>
      </c>
      <c r="C564" s="85"/>
      <c r="D564" s="262"/>
      <c r="E564" s="87"/>
    </row>
    <row r="565" spans="1:5" ht="40">
      <c r="A565" s="111"/>
      <c r="B565" s="67" t="s">
        <v>2043</v>
      </c>
      <c r="C565" s="85"/>
      <c r="D565" s="113"/>
      <c r="E565" s="114"/>
    </row>
    <row r="566" spans="1:5">
      <c r="A566" s="111"/>
      <c r="B566" s="67" t="s">
        <v>1933</v>
      </c>
      <c r="C566" s="85"/>
      <c r="D566" s="113"/>
      <c r="E566" s="114"/>
    </row>
    <row r="567" spans="1:5">
      <c r="A567" s="111"/>
      <c r="B567" s="112" t="s">
        <v>2204</v>
      </c>
      <c r="C567" s="85"/>
      <c r="D567" s="113"/>
      <c r="E567" s="114"/>
    </row>
    <row r="568" spans="1:5">
      <c r="A568" s="111"/>
      <c r="B568" s="65" t="s">
        <v>1068</v>
      </c>
      <c r="C568" s="85"/>
      <c r="D568" s="113"/>
      <c r="E568" s="114"/>
    </row>
    <row r="569" spans="1:5">
      <c r="A569" s="115"/>
      <c r="B569" s="116" t="s">
        <v>938</v>
      </c>
      <c r="C569" s="117"/>
      <c r="D569" s="118"/>
      <c r="E569" s="119"/>
    </row>
    <row r="570" spans="1:5">
      <c r="A570" s="102" t="s">
        <v>1284</v>
      </c>
      <c r="B570" s="66" t="s">
        <v>2044</v>
      </c>
      <c r="C570" s="103">
        <v>13</v>
      </c>
      <c r="D570" s="104"/>
      <c r="E570" s="105">
        <f>C570*D570</f>
        <v>0</v>
      </c>
    </row>
    <row r="571" spans="1:5">
      <c r="A571" s="106"/>
      <c r="B571" s="65" t="s">
        <v>2045</v>
      </c>
      <c r="C571" s="107"/>
      <c r="D571" s="108"/>
      <c r="E571" s="109"/>
    </row>
    <row r="572" spans="1:5">
      <c r="A572" s="110"/>
      <c r="B572" s="65" t="s">
        <v>73</v>
      </c>
      <c r="C572" s="107"/>
      <c r="D572" s="108"/>
      <c r="E572" s="109"/>
    </row>
    <row r="573" spans="1:5">
      <c r="A573" s="111"/>
      <c r="B573" s="68" t="s">
        <v>367</v>
      </c>
      <c r="C573" s="85"/>
      <c r="D573" s="113"/>
      <c r="E573" s="114"/>
    </row>
    <row r="574" spans="1:5" ht="40">
      <c r="A574" s="111"/>
      <c r="B574" s="67" t="s">
        <v>1286</v>
      </c>
      <c r="C574" s="85"/>
      <c r="D574" s="113"/>
      <c r="E574" s="114"/>
    </row>
    <row r="575" spans="1:5">
      <c r="A575" s="111"/>
      <c r="B575" s="67" t="s">
        <v>1933</v>
      </c>
      <c r="C575" s="85"/>
      <c r="D575" s="113"/>
      <c r="E575" s="114"/>
    </row>
    <row r="576" spans="1:5">
      <c r="A576" s="111"/>
      <c r="B576" s="112" t="s">
        <v>2204</v>
      </c>
      <c r="C576" s="85"/>
      <c r="D576" s="113"/>
      <c r="E576" s="114"/>
    </row>
    <row r="577" spans="1:5">
      <c r="A577" s="111"/>
      <c r="B577" s="65" t="s">
        <v>1068</v>
      </c>
      <c r="C577" s="85"/>
      <c r="D577" s="113"/>
      <c r="E577" s="114"/>
    </row>
    <row r="578" spans="1:5">
      <c r="A578" s="115"/>
      <c r="B578" s="116" t="s">
        <v>938</v>
      </c>
      <c r="C578" s="117"/>
      <c r="D578" s="118"/>
      <c r="E578" s="119"/>
    </row>
    <row r="579" spans="1:5">
      <c r="A579" s="102" t="s">
        <v>1285</v>
      </c>
      <c r="B579" s="66" t="s">
        <v>2046</v>
      </c>
      <c r="C579" s="103">
        <v>4</v>
      </c>
      <c r="D579" s="104"/>
      <c r="E579" s="105">
        <f>C579*D579</f>
        <v>0</v>
      </c>
    </row>
    <row r="580" spans="1:5">
      <c r="A580" s="106"/>
      <c r="B580" s="65" t="s">
        <v>2045</v>
      </c>
      <c r="C580" s="107"/>
      <c r="D580" s="108"/>
      <c r="E580" s="109"/>
    </row>
    <row r="581" spans="1:5">
      <c r="A581" s="110"/>
      <c r="B581" s="65" t="s">
        <v>73</v>
      </c>
      <c r="C581" s="107"/>
      <c r="D581" s="108"/>
      <c r="E581" s="109"/>
    </row>
    <row r="582" spans="1:5">
      <c r="A582" s="111"/>
      <c r="B582" s="68" t="s">
        <v>367</v>
      </c>
      <c r="C582" s="85"/>
      <c r="D582" s="113"/>
      <c r="E582" s="114"/>
    </row>
    <row r="583" spans="1:5" ht="50">
      <c r="A583" s="111"/>
      <c r="B583" s="67" t="s">
        <v>2047</v>
      </c>
      <c r="C583" s="85"/>
      <c r="D583" s="113"/>
      <c r="E583" s="114"/>
    </row>
    <row r="584" spans="1:5">
      <c r="A584" s="111"/>
      <c r="B584" s="67" t="s">
        <v>1933</v>
      </c>
      <c r="C584" s="85"/>
      <c r="D584" s="113"/>
      <c r="E584" s="114"/>
    </row>
    <row r="585" spans="1:5">
      <c r="A585" s="111"/>
      <c r="B585" s="112" t="s">
        <v>2204</v>
      </c>
      <c r="C585" s="85"/>
      <c r="D585" s="113"/>
      <c r="E585" s="114"/>
    </row>
    <row r="586" spans="1:5">
      <c r="A586" s="111"/>
      <c r="B586" s="65" t="s">
        <v>1068</v>
      </c>
      <c r="C586" s="85"/>
      <c r="D586" s="113"/>
      <c r="E586" s="114"/>
    </row>
    <row r="587" spans="1:5">
      <c r="A587" s="115"/>
      <c r="B587" s="116" t="s">
        <v>938</v>
      </c>
      <c r="C587" s="117"/>
      <c r="D587" s="118"/>
      <c r="E587" s="119"/>
    </row>
    <row r="588" spans="1:5">
      <c r="A588" s="102" t="s">
        <v>2048</v>
      </c>
      <c r="B588" s="66" t="s">
        <v>2049</v>
      </c>
      <c r="C588" s="103">
        <v>2</v>
      </c>
      <c r="D588" s="104"/>
      <c r="E588" s="105">
        <f>C588*D588</f>
        <v>0</v>
      </c>
    </row>
    <row r="589" spans="1:5">
      <c r="A589" s="106"/>
      <c r="B589" s="65" t="s">
        <v>2045</v>
      </c>
      <c r="C589" s="107"/>
      <c r="D589" s="108"/>
      <c r="E589" s="109"/>
    </row>
    <row r="590" spans="1:5">
      <c r="A590" s="110"/>
      <c r="B590" s="65" t="s">
        <v>73</v>
      </c>
      <c r="C590" s="107"/>
      <c r="D590" s="108"/>
      <c r="E590" s="109"/>
    </row>
    <row r="591" spans="1:5">
      <c r="A591" s="111"/>
      <c r="B591" s="68" t="s">
        <v>367</v>
      </c>
      <c r="C591" s="85"/>
      <c r="D591" s="113"/>
      <c r="E591" s="114"/>
    </row>
    <row r="592" spans="1:5" ht="40">
      <c r="A592" s="111"/>
      <c r="B592" s="67" t="s">
        <v>2050</v>
      </c>
      <c r="C592" s="85"/>
      <c r="D592" s="113"/>
      <c r="E592" s="114"/>
    </row>
    <row r="593" spans="1:5">
      <c r="A593" s="111"/>
      <c r="B593" s="67" t="s">
        <v>1933</v>
      </c>
      <c r="C593" s="85"/>
      <c r="D593" s="113"/>
      <c r="E593" s="114"/>
    </row>
    <row r="594" spans="1:5">
      <c r="A594" s="111"/>
      <c r="B594" s="112" t="s">
        <v>2204</v>
      </c>
      <c r="C594" s="85"/>
      <c r="D594" s="113"/>
      <c r="E594" s="114"/>
    </row>
    <row r="595" spans="1:5">
      <c r="A595" s="111"/>
      <c r="B595" s="65" t="s">
        <v>1068</v>
      </c>
      <c r="C595" s="85"/>
      <c r="D595" s="113"/>
      <c r="E595" s="114"/>
    </row>
    <row r="596" spans="1:5">
      <c r="A596" s="115"/>
      <c r="B596" s="116" t="s">
        <v>938</v>
      </c>
      <c r="C596" s="117"/>
      <c r="D596" s="118"/>
      <c r="E596" s="119"/>
    </row>
    <row r="597" spans="1:5">
      <c r="A597" s="102" t="s">
        <v>1287</v>
      </c>
      <c r="B597" s="66" t="s">
        <v>2051</v>
      </c>
      <c r="C597" s="103">
        <v>6</v>
      </c>
      <c r="D597" s="104"/>
      <c r="E597" s="105">
        <f>C597*D597</f>
        <v>0</v>
      </c>
    </row>
    <row r="598" spans="1:5">
      <c r="A598" s="106"/>
      <c r="B598" s="65" t="s">
        <v>2045</v>
      </c>
      <c r="C598" s="107"/>
      <c r="D598" s="108"/>
      <c r="E598" s="109"/>
    </row>
    <row r="599" spans="1:5">
      <c r="A599" s="110"/>
      <c r="B599" s="65" t="s">
        <v>73</v>
      </c>
      <c r="C599" s="107"/>
      <c r="D599" s="108"/>
      <c r="E599" s="109"/>
    </row>
    <row r="600" spans="1:5">
      <c r="A600" s="111"/>
      <c r="B600" s="68" t="s">
        <v>367</v>
      </c>
      <c r="C600" s="85"/>
      <c r="D600" s="113"/>
      <c r="E600" s="114"/>
    </row>
    <row r="601" spans="1:5" ht="40">
      <c r="A601" s="111"/>
      <c r="B601" s="67" t="s">
        <v>2052</v>
      </c>
      <c r="C601" s="85"/>
      <c r="D601" s="113"/>
      <c r="E601" s="114"/>
    </row>
    <row r="602" spans="1:5">
      <c r="A602" s="111"/>
      <c r="B602" s="67" t="s">
        <v>1933</v>
      </c>
      <c r="C602" s="85"/>
      <c r="D602" s="113"/>
      <c r="E602" s="114"/>
    </row>
    <row r="603" spans="1:5">
      <c r="A603" s="111"/>
      <c r="B603" s="112" t="s">
        <v>2204</v>
      </c>
      <c r="C603" s="85"/>
      <c r="D603" s="113"/>
      <c r="E603" s="114"/>
    </row>
    <row r="604" spans="1:5">
      <c r="A604" s="111"/>
      <c r="B604" s="65" t="s">
        <v>1068</v>
      </c>
      <c r="C604" s="85"/>
      <c r="D604" s="113"/>
      <c r="E604" s="114"/>
    </row>
    <row r="605" spans="1:5">
      <c r="A605" s="115"/>
      <c r="B605" s="116" t="s">
        <v>938</v>
      </c>
      <c r="C605" s="117"/>
      <c r="D605" s="118"/>
      <c r="E605" s="119"/>
    </row>
    <row r="606" spans="1:5">
      <c r="A606" s="102" t="s">
        <v>2053</v>
      </c>
      <c r="B606" s="66" t="s">
        <v>2054</v>
      </c>
      <c r="C606" s="103">
        <v>8</v>
      </c>
      <c r="D606" s="104"/>
      <c r="E606" s="105">
        <f>C606*D606</f>
        <v>0</v>
      </c>
    </row>
    <row r="607" spans="1:5">
      <c r="A607" s="106"/>
      <c r="B607" s="65" t="s">
        <v>2045</v>
      </c>
      <c r="C607" s="107"/>
      <c r="D607" s="108"/>
      <c r="E607" s="109"/>
    </row>
    <row r="608" spans="1:5">
      <c r="A608" s="110"/>
      <c r="B608" s="65" t="s">
        <v>73</v>
      </c>
      <c r="C608" s="107"/>
      <c r="D608" s="108"/>
      <c r="E608" s="109"/>
    </row>
    <row r="609" spans="1:5">
      <c r="A609" s="111"/>
      <c r="B609" s="68" t="s">
        <v>367</v>
      </c>
      <c r="C609" s="85"/>
      <c r="D609" s="113"/>
      <c r="E609" s="114"/>
    </row>
    <row r="610" spans="1:5" ht="50">
      <c r="A610" s="111"/>
      <c r="B610" s="67" t="s">
        <v>2055</v>
      </c>
      <c r="C610" s="85"/>
      <c r="D610" s="113"/>
      <c r="E610" s="114"/>
    </row>
    <row r="611" spans="1:5">
      <c r="A611" s="111"/>
      <c r="B611" s="67" t="s">
        <v>1933</v>
      </c>
      <c r="C611" s="85"/>
      <c r="D611" s="113"/>
      <c r="E611" s="114"/>
    </row>
    <row r="612" spans="1:5">
      <c r="A612" s="111"/>
      <c r="B612" s="112" t="s">
        <v>2204</v>
      </c>
      <c r="C612" s="85"/>
      <c r="D612" s="113"/>
      <c r="E612" s="114"/>
    </row>
    <row r="613" spans="1:5">
      <c r="A613" s="111"/>
      <c r="B613" s="65" t="s">
        <v>1068</v>
      </c>
      <c r="C613" s="85"/>
      <c r="D613" s="113"/>
      <c r="E613" s="114"/>
    </row>
    <row r="614" spans="1:5">
      <c r="A614" s="115"/>
      <c r="B614" s="116" t="s">
        <v>938</v>
      </c>
      <c r="C614" s="117"/>
      <c r="D614" s="118"/>
      <c r="E614" s="119"/>
    </row>
    <row r="615" spans="1:5">
      <c r="A615" s="189"/>
      <c r="B615" s="190" t="s">
        <v>2056</v>
      </c>
      <c r="C615" s="191"/>
      <c r="D615" s="166"/>
      <c r="E615" s="208"/>
    </row>
    <row r="616" spans="1:5">
      <c r="A616" s="102" t="s">
        <v>2057</v>
      </c>
      <c r="B616" s="66" t="s">
        <v>2058</v>
      </c>
      <c r="C616" s="103">
        <v>2</v>
      </c>
      <c r="D616" s="104"/>
      <c r="E616" s="105">
        <f>C616*D616</f>
        <v>0</v>
      </c>
    </row>
    <row r="617" spans="1:5">
      <c r="A617" s="106"/>
      <c r="B617" s="65" t="s">
        <v>2045</v>
      </c>
      <c r="C617" s="107"/>
      <c r="D617" s="108"/>
      <c r="E617" s="109"/>
    </row>
    <row r="618" spans="1:5">
      <c r="A618" s="110"/>
      <c r="B618" s="65" t="s">
        <v>73</v>
      </c>
      <c r="C618" s="107"/>
      <c r="D618" s="108"/>
      <c r="E618" s="109"/>
    </row>
    <row r="619" spans="1:5">
      <c r="A619" s="111"/>
      <c r="B619" s="68" t="s">
        <v>367</v>
      </c>
      <c r="C619" s="85"/>
      <c r="D619" s="113"/>
      <c r="E619" s="114"/>
    </row>
    <row r="620" spans="1:5" ht="20">
      <c r="A620" s="111"/>
      <c r="B620" s="67" t="s">
        <v>1282</v>
      </c>
      <c r="C620" s="85"/>
      <c r="D620" s="113"/>
      <c r="E620" s="114"/>
    </row>
    <row r="621" spans="1:5">
      <c r="A621" s="111"/>
      <c r="B621" s="67" t="s">
        <v>2059</v>
      </c>
      <c r="C621" s="85"/>
      <c r="D621" s="113"/>
      <c r="E621" s="114"/>
    </row>
    <row r="622" spans="1:5">
      <c r="A622" s="111"/>
      <c r="B622" s="65" t="s">
        <v>1068</v>
      </c>
      <c r="C622" s="85"/>
      <c r="D622" s="113"/>
      <c r="E622" s="114"/>
    </row>
    <row r="623" spans="1:5">
      <c r="A623" s="115"/>
      <c r="B623" s="116" t="s">
        <v>938</v>
      </c>
      <c r="C623" s="117"/>
      <c r="D623" s="118"/>
      <c r="E623" s="119"/>
    </row>
    <row r="624" spans="1:5">
      <c r="A624" s="110"/>
      <c r="B624" s="65"/>
      <c r="C624" s="107"/>
      <c r="D624" s="108"/>
      <c r="E624" s="109"/>
    </row>
    <row r="625" spans="1:5" s="165" customFormat="1" ht="23">
      <c r="A625" s="185" t="s">
        <v>2060</v>
      </c>
      <c r="B625" s="186" t="s">
        <v>2061</v>
      </c>
      <c r="C625" s="188"/>
      <c r="D625" s="164"/>
      <c r="E625" s="207"/>
    </row>
    <row r="626" spans="1:5">
      <c r="A626" s="189"/>
      <c r="B626" s="190" t="s">
        <v>2062</v>
      </c>
      <c r="C626" s="191"/>
      <c r="D626" s="166"/>
      <c r="E626" s="208"/>
    </row>
    <row r="627" spans="1:5">
      <c r="A627" s="102" t="s">
        <v>2275</v>
      </c>
      <c r="B627" s="66" t="s">
        <v>2277</v>
      </c>
      <c r="C627" s="103">
        <v>1</v>
      </c>
      <c r="D627" s="104"/>
      <c r="E627" s="105">
        <f>C627*D627</f>
        <v>0</v>
      </c>
    </row>
    <row r="628" spans="1:5">
      <c r="A628" s="106"/>
      <c r="B628" s="65" t="s">
        <v>2006</v>
      </c>
      <c r="C628" s="107"/>
      <c r="D628" s="108"/>
      <c r="E628" s="109"/>
    </row>
    <row r="629" spans="1:5">
      <c r="A629" s="110"/>
      <c r="B629" s="65" t="s">
        <v>73</v>
      </c>
      <c r="C629" s="107"/>
      <c r="D629" s="108"/>
      <c r="E629" s="109"/>
    </row>
    <row r="630" spans="1:5">
      <c r="A630" s="111"/>
      <c r="B630" s="68" t="s">
        <v>367</v>
      </c>
      <c r="C630" s="85"/>
      <c r="D630" s="113"/>
      <c r="E630" s="114"/>
    </row>
    <row r="631" spans="1:5" ht="60">
      <c r="A631" s="111"/>
      <c r="B631" s="67" t="s">
        <v>2276</v>
      </c>
      <c r="C631" s="85"/>
      <c r="D631" s="113"/>
      <c r="E631" s="114"/>
    </row>
    <row r="632" spans="1:5">
      <c r="A632" s="111"/>
      <c r="B632" s="67" t="s">
        <v>1933</v>
      </c>
      <c r="C632" s="85"/>
      <c r="D632" s="113"/>
      <c r="E632" s="114"/>
    </row>
    <row r="633" spans="1:5">
      <c r="A633" s="111"/>
      <c r="B633" s="112" t="s">
        <v>373</v>
      </c>
      <c r="C633" s="85"/>
      <c r="D633" s="113"/>
      <c r="E633" s="114"/>
    </row>
    <row r="634" spans="1:5">
      <c r="A634" s="111"/>
      <c r="B634" s="65" t="s">
        <v>1068</v>
      </c>
      <c r="C634" s="85"/>
      <c r="D634" s="113"/>
      <c r="E634" s="114"/>
    </row>
    <row r="635" spans="1:5">
      <c r="A635" s="115"/>
      <c r="B635" s="116" t="s">
        <v>938</v>
      </c>
      <c r="C635" s="117"/>
      <c r="D635" s="118"/>
      <c r="E635" s="119"/>
    </row>
    <row r="636" spans="1:5">
      <c r="A636" s="102" t="s">
        <v>2063</v>
      </c>
      <c r="B636" s="66" t="s">
        <v>2064</v>
      </c>
      <c r="C636" s="103">
        <v>2</v>
      </c>
      <c r="D636" s="104"/>
      <c r="E636" s="105">
        <f>C636*D636</f>
        <v>0</v>
      </c>
    </row>
    <row r="637" spans="1:5" ht="20">
      <c r="A637" s="106"/>
      <c r="B637" s="65" t="s">
        <v>1085</v>
      </c>
      <c r="C637" s="107"/>
      <c r="D637" s="108"/>
      <c r="E637" s="109"/>
    </row>
    <row r="638" spans="1:5">
      <c r="A638" s="110"/>
      <c r="B638" s="65" t="s">
        <v>73</v>
      </c>
      <c r="C638" s="107"/>
      <c r="D638" s="108"/>
      <c r="E638" s="109"/>
    </row>
    <row r="639" spans="1:5">
      <c r="A639" s="111"/>
      <c r="B639" s="68" t="s">
        <v>367</v>
      </c>
      <c r="C639" s="85"/>
      <c r="D639" s="113"/>
      <c r="E639" s="114"/>
    </row>
    <row r="640" spans="1:5" ht="70">
      <c r="A640" s="111"/>
      <c r="B640" s="67" t="s">
        <v>2065</v>
      </c>
      <c r="C640" s="85"/>
      <c r="D640" s="113"/>
      <c r="E640" s="114"/>
    </row>
    <row r="641" spans="1:5">
      <c r="A641" s="111"/>
      <c r="B641" s="67" t="s">
        <v>1933</v>
      </c>
      <c r="C641" s="85"/>
      <c r="D641" s="113"/>
      <c r="E641" s="114"/>
    </row>
    <row r="642" spans="1:5">
      <c r="A642" s="111"/>
      <c r="B642" s="112" t="s">
        <v>373</v>
      </c>
      <c r="C642" s="85"/>
      <c r="D642" s="113"/>
      <c r="E642" s="114"/>
    </row>
    <row r="643" spans="1:5">
      <c r="A643" s="111"/>
      <c r="B643" s="65" t="s">
        <v>1068</v>
      </c>
      <c r="C643" s="85"/>
      <c r="D643" s="113"/>
      <c r="E643" s="114"/>
    </row>
    <row r="644" spans="1:5">
      <c r="A644" s="115"/>
      <c r="B644" s="116" t="s">
        <v>938</v>
      </c>
      <c r="C644" s="117"/>
      <c r="D644" s="118"/>
      <c r="E644" s="119"/>
    </row>
    <row r="645" spans="1:5">
      <c r="A645" s="102" t="s">
        <v>2066</v>
      </c>
      <c r="B645" s="66" t="s">
        <v>2067</v>
      </c>
      <c r="C645" s="103">
        <v>3</v>
      </c>
      <c r="D645" s="104"/>
      <c r="E645" s="105">
        <f>C645*D645</f>
        <v>0</v>
      </c>
    </row>
    <row r="646" spans="1:5" ht="20">
      <c r="A646" s="106"/>
      <c r="B646" s="65" t="s">
        <v>1085</v>
      </c>
      <c r="C646" s="107"/>
      <c r="D646" s="108"/>
      <c r="E646" s="109"/>
    </row>
    <row r="647" spans="1:5">
      <c r="A647" s="110"/>
      <c r="B647" s="65" t="s">
        <v>73</v>
      </c>
      <c r="C647" s="107"/>
      <c r="D647" s="108"/>
      <c r="E647" s="109"/>
    </row>
    <row r="648" spans="1:5">
      <c r="A648" s="111"/>
      <c r="B648" s="68" t="s">
        <v>367</v>
      </c>
      <c r="C648" s="85"/>
      <c r="D648" s="113"/>
      <c r="E648" s="114"/>
    </row>
    <row r="649" spans="1:5" ht="70">
      <c r="A649" s="111"/>
      <c r="B649" s="67" t="s">
        <v>2068</v>
      </c>
      <c r="C649" s="85"/>
      <c r="D649" s="113"/>
      <c r="E649" s="114"/>
    </row>
    <row r="650" spans="1:5">
      <c r="A650" s="111"/>
      <c r="B650" s="67" t="s">
        <v>1933</v>
      </c>
      <c r="C650" s="85"/>
      <c r="D650" s="113"/>
      <c r="E650" s="114"/>
    </row>
    <row r="651" spans="1:5">
      <c r="A651" s="111"/>
      <c r="B651" s="112" t="s">
        <v>373</v>
      </c>
      <c r="C651" s="85"/>
      <c r="D651" s="113"/>
      <c r="E651" s="114"/>
    </row>
    <row r="652" spans="1:5">
      <c r="A652" s="111"/>
      <c r="B652" s="65" t="s">
        <v>1068</v>
      </c>
      <c r="C652" s="85"/>
      <c r="D652" s="113"/>
      <c r="E652" s="114"/>
    </row>
    <row r="653" spans="1:5">
      <c r="A653" s="115"/>
      <c r="B653" s="116" t="s">
        <v>938</v>
      </c>
      <c r="C653" s="117"/>
      <c r="D653" s="118"/>
      <c r="E653" s="119"/>
    </row>
    <row r="654" spans="1:5">
      <c r="A654" s="102" t="s">
        <v>2069</v>
      </c>
      <c r="B654" s="66" t="s">
        <v>2070</v>
      </c>
      <c r="C654" s="103">
        <v>3</v>
      </c>
      <c r="D654" s="104"/>
      <c r="E654" s="105">
        <f>C654*D654</f>
        <v>0</v>
      </c>
    </row>
    <row r="655" spans="1:5" ht="20">
      <c r="A655" s="106"/>
      <c r="B655" s="65" t="s">
        <v>1085</v>
      </c>
      <c r="C655" s="107"/>
      <c r="D655" s="108"/>
      <c r="E655" s="109"/>
    </row>
    <row r="656" spans="1:5">
      <c r="A656" s="110"/>
      <c r="B656" s="65" t="s">
        <v>73</v>
      </c>
      <c r="C656" s="107"/>
      <c r="D656" s="108"/>
      <c r="E656" s="109"/>
    </row>
    <row r="657" spans="1:5">
      <c r="A657" s="111"/>
      <c r="B657" s="68" t="s">
        <v>367</v>
      </c>
      <c r="C657" s="85"/>
      <c r="D657" s="113"/>
      <c r="E657" s="114"/>
    </row>
    <row r="658" spans="1:5" ht="70">
      <c r="A658" s="111"/>
      <c r="B658" s="67" t="s">
        <v>2071</v>
      </c>
      <c r="C658" s="85"/>
      <c r="D658" s="113"/>
      <c r="E658" s="114"/>
    </row>
    <row r="659" spans="1:5">
      <c r="A659" s="111"/>
      <c r="B659" s="67" t="s">
        <v>1933</v>
      </c>
      <c r="C659" s="85"/>
      <c r="D659" s="113"/>
      <c r="E659" s="114"/>
    </row>
    <row r="660" spans="1:5">
      <c r="A660" s="111"/>
      <c r="B660" s="112" t="s">
        <v>373</v>
      </c>
      <c r="C660" s="85"/>
      <c r="D660" s="113"/>
      <c r="E660" s="114"/>
    </row>
    <row r="661" spans="1:5">
      <c r="A661" s="111"/>
      <c r="B661" s="65" t="s">
        <v>1068</v>
      </c>
      <c r="C661" s="85"/>
      <c r="D661" s="113"/>
      <c r="E661" s="114"/>
    </row>
    <row r="662" spans="1:5">
      <c r="A662" s="115"/>
      <c r="B662" s="116" t="s">
        <v>938</v>
      </c>
      <c r="C662" s="117"/>
      <c r="D662" s="118"/>
      <c r="E662" s="119"/>
    </row>
    <row r="663" spans="1:5">
      <c r="A663" s="189"/>
      <c r="B663" s="190" t="s">
        <v>2072</v>
      </c>
      <c r="C663" s="191"/>
      <c r="D663" s="166"/>
      <c r="E663" s="208"/>
    </row>
    <row r="664" spans="1:5">
      <c r="A664" s="102" t="s">
        <v>2075</v>
      </c>
      <c r="B664" s="66" t="s">
        <v>2073</v>
      </c>
      <c r="C664" s="103">
        <v>1</v>
      </c>
      <c r="D664" s="104"/>
      <c r="E664" s="105">
        <f>C664*D664</f>
        <v>0</v>
      </c>
    </row>
    <row r="665" spans="1:5" ht="20">
      <c r="A665" s="106"/>
      <c r="B665" s="65" t="s">
        <v>1076</v>
      </c>
      <c r="C665" s="107"/>
      <c r="D665" s="108"/>
      <c r="E665" s="109"/>
    </row>
    <row r="666" spans="1:5">
      <c r="A666" s="110"/>
      <c r="B666" s="65" t="s">
        <v>73</v>
      </c>
      <c r="C666" s="107"/>
      <c r="D666" s="108"/>
      <c r="E666" s="109"/>
    </row>
    <row r="667" spans="1:5">
      <c r="A667" s="111"/>
      <c r="B667" s="68" t="s">
        <v>367</v>
      </c>
      <c r="C667" s="85"/>
      <c r="D667" s="113"/>
      <c r="E667" s="114"/>
    </row>
    <row r="668" spans="1:5" ht="40">
      <c r="A668" s="111"/>
      <c r="B668" s="67" t="s">
        <v>2074</v>
      </c>
      <c r="C668" s="85"/>
      <c r="D668" s="113"/>
      <c r="E668" s="114"/>
    </row>
    <row r="669" spans="1:5">
      <c r="A669" s="111"/>
      <c r="B669" s="67" t="s">
        <v>1933</v>
      </c>
      <c r="C669" s="85"/>
      <c r="D669" s="113"/>
      <c r="E669" s="114"/>
    </row>
    <row r="670" spans="1:5">
      <c r="A670" s="111"/>
      <c r="B670" s="112" t="s">
        <v>373</v>
      </c>
      <c r="C670" s="85"/>
      <c r="D670" s="113"/>
      <c r="E670" s="114"/>
    </row>
    <row r="671" spans="1:5">
      <c r="A671" s="111"/>
      <c r="B671" s="65" t="s">
        <v>1068</v>
      </c>
      <c r="C671" s="85"/>
      <c r="D671" s="113"/>
      <c r="E671" s="114"/>
    </row>
    <row r="672" spans="1:5">
      <c r="A672" s="115"/>
      <c r="B672" s="116" t="s">
        <v>938</v>
      </c>
      <c r="C672" s="117"/>
      <c r="D672" s="118"/>
      <c r="E672" s="119"/>
    </row>
    <row r="673" spans="1:5">
      <c r="A673" s="102" t="s">
        <v>2076</v>
      </c>
      <c r="B673" s="66" t="s">
        <v>2073</v>
      </c>
      <c r="C673" s="103">
        <v>1</v>
      </c>
      <c r="D673" s="104"/>
      <c r="E673" s="105">
        <f>C673*D673</f>
        <v>0</v>
      </c>
    </row>
    <row r="674" spans="1:5" ht="20">
      <c r="A674" s="106"/>
      <c r="B674" s="65" t="s">
        <v>1076</v>
      </c>
      <c r="C674" s="107"/>
      <c r="D674" s="108"/>
      <c r="E674" s="109"/>
    </row>
    <row r="675" spans="1:5">
      <c r="A675" s="110"/>
      <c r="B675" s="65" t="s">
        <v>73</v>
      </c>
      <c r="C675" s="107"/>
      <c r="D675" s="108"/>
      <c r="E675" s="109"/>
    </row>
    <row r="676" spans="1:5">
      <c r="A676" s="111"/>
      <c r="B676" s="68" t="s">
        <v>367</v>
      </c>
      <c r="C676" s="85"/>
      <c r="D676" s="113"/>
      <c r="E676" s="114"/>
    </row>
    <row r="677" spans="1:5" ht="40">
      <c r="A677" s="111"/>
      <c r="B677" s="67" t="s">
        <v>2074</v>
      </c>
      <c r="C677" s="85"/>
      <c r="D677" s="113"/>
      <c r="E677" s="114"/>
    </row>
    <row r="678" spans="1:5">
      <c r="A678" s="111"/>
      <c r="B678" s="67" t="s">
        <v>1933</v>
      </c>
      <c r="C678" s="85"/>
      <c r="D678" s="113"/>
      <c r="E678" s="114"/>
    </row>
    <row r="679" spans="1:5">
      <c r="A679" s="111"/>
      <c r="B679" s="112" t="s">
        <v>373</v>
      </c>
      <c r="C679" s="85"/>
      <c r="D679" s="113"/>
      <c r="E679" s="114"/>
    </row>
    <row r="680" spans="1:5">
      <c r="A680" s="111"/>
      <c r="B680" s="65" t="s">
        <v>1068</v>
      </c>
      <c r="C680" s="85"/>
      <c r="D680" s="113"/>
      <c r="E680" s="114"/>
    </row>
    <row r="681" spans="1:5">
      <c r="A681" s="115"/>
      <c r="B681" s="116" t="s">
        <v>938</v>
      </c>
      <c r="C681" s="117"/>
      <c r="D681" s="118"/>
      <c r="E681" s="119"/>
    </row>
    <row r="682" spans="1:5">
      <c r="A682" s="110"/>
      <c r="B682" s="65"/>
      <c r="C682" s="107"/>
      <c r="D682" s="108"/>
      <c r="E682" s="109"/>
    </row>
    <row r="683" spans="1:5" s="165" customFormat="1" ht="23">
      <c r="A683" s="185" t="s">
        <v>2078</v>
      </c>
      <c r="B683" s="186" t="s">
        <v>2079</v>
      </c>
      <c r="C683" s="188"/>
      <c r="D683" s="164"/>
      <c r="E683" s="207"/>
    </row>
    <row r="684" spans="1:5">
      <c r="A684" s="189"/>
      <c r="B684" s="190" t="s">
        <v>2062</v>
      </c>
      <c r="C684" s="191"/>
      <c r="D684" s="166"/>
      <c r="E684" s="208"/>
    </row>
    <row r="685" spans="1:5">
      <c r="A685" s="102" t="s">
        <v>2081</v>
      </c>
      <c r="B685" s="66" t="s">
        <v>2586</v>
      </c>
      <c r="C685" s="103">
        <v>1</v>
      </c>
      <c r="D685" s="104"/>
      <c r="E685" s="105">
        <f>C685*D685</f>
        <v>0</v>
      </c>
    </row>
    <row r="686" spans="1:5" ht="20">
      <c r="A686" s="106"/>
      <c r="B686" s="65" t="s">
        <v>1085</v>
      </c>
      <c r="C686" s="107"/>
      <c r="D686" s="108"/>
      <c r="E686" s="109"/>
    </row>
    <row r="687" spans="1:5">
      <c r="A687" s="110"/>
      <c r="B687" s="65" t="s">
        <v>73</v>
      </c>
      <c r="C687" s="107"/>
      <c r="D687" s="108"/>
      <c r="E687" s="109"/>
    </row>
    <row r="688" spans="1:5">
      <c r="A688" s="111"/>
      <c r="B688" s="68" t="s">
        <v>367</v>
      </c>
      <c r="C688" s="85"/>
      <c r="D688" s="113"/>
      <c r="E688" s="114"/>
    </row>
    <row r="689" spans="1:5" ht="60">
      <c r="A689" s="111"/>
      <c r="B689" s="67" t="s">
        <v>2080</v>
      </c>
      <c r="C689" s="85"/>
      <c r="D689" s="113"/>
      <c r="E689" s="114"/>
    </row>
    <row r="690" spans="1:5">
      <c r="A690" s="111"/>
      <c r="B690" s="67" t="s">
        <v>1933</v>
      </c>
      <c r="C690" s="85"/>
      <c r="D690" s="113"/>
      <c r="E690" s="114"/>
    </row>
    <row r="691" spans="1:5">
      <c r="A691" s="111"/>
      <c r="B691" s="112" t="s">
        <v>937</v>
      </c>
      <c r="C691" s="85"/>
      <c r="D691" s="113"/>
      <c r="E691" s="114"/>
    </row>
    <row r="692" spans="1:5">
      <c r="A692" s="111"/>
      <c r="B692" s="65" t="s">
        <v>1068</v>
      </c>
      <c r="C692" s="85"/>
      <c r="D692" s="113"/>
      <c r="E692" s="114"/>
    </row>
    <row r="693" spans="1:5">
      <c r="A693" s="115"/>
      <c r="B693" s="116" t="s">
        <v>938</v>
      </c>
      <c r="C693" s="117"/>
      <c r="D693" s="118"/>
      <c r="E693" s="119"/>
    </row>
    <row r="694" spans="1:5">
      <c r="A694" s="102" t="s">
        <v>2082</v>
      </c>
      <c r="B694" s="66" t="s">
        <v>2596</v>
      </c>
      <c r="C694" s="103">
        <v>1</v>
      </c>
      <c r="D694" s="104"/>
      <c r="E694" s="105">
        <f>C694*D694</f>
        <v>0</v>
      </c>
    </row>
    <row r="695" spans="1:5" ht="20">
      <c r="A695" s="106"/>
      <c r="B695" s="65" t="s">
        <v>1085</v>
      </c>
      <c r="C695" s="107"/>
      <c r="D695" s="108"/>
      <c r="E695" s="109"/>
    </row>
    <row r="696" spans="1:5">
      <c r="A696" s="110"/>
      <c r="B696" s="65" t="s">
        <v>73</v>
      </c>
      <c r="C696" s="107"/>
      <c r="D696" s="108"/>
      <c r="E696" s="109"/>
    </row>
    <row r="697" spans="1:5">
      <c r="A697" s="111"/>
      <c r="B697" s="68" t="s">
        <v>367</v>
      </c>
      <c r="C697" s="85"/>
      <c r="D697" s="113"/>
      <c r="E697" s="114"/>
    </row>
    <row r="698" spans="1:5" ht="40">
      <c r="A698" s="111"/>
      <c r="B698" s="67" t="s">
        <v>2083</v>
      </c>
      <c r="C698" s="85"/>
      <c r="D698" s="113"/>
      <c r="E698" s="114"/>
    </row>
    <row r="699" spans="1:5">
      <c r="A699" s="111"/>
      <c r="B699" s="67" t="s">
        <v>1933</v>
      </c>
      <c r="C699" s="85"/>
      <c r="D699" s="113"/>
      <c r="E699" s="114"/>
    </row>
    <row r="700" spans="1:5">
      <c r="A700" s="111"/>
      <c r="B700" s="112" t="s">
        <v>937</v>
      </c>
      <c r="C700" s="85"/>
      <c r="D700" s="113"/>
      <c r="E700" s="114"/>
    </row>
    <row r="701" spans="1:5">
      <c r="A701" s="111"/>
      <c r="B701" s="65" t="s">
        <v>1068</v>
      </c>
      <c r="C701" s="85"/>
      <c r="D701" s="113"/>
      <c r="E701" s="114"/>
    </row>
    <row r="702" spans="1:5">
      <c r="A702" s="115"/>
      <c r="B702" s="116" t="s">
        <v>938</v>
      </c>
      <c r="C702" s="117"/>
      <c r="D702" s="118"/>
      <c r="E702" s="119"/>
    </row>
    <row r="703" spans="1:5">
      <c r="A703" s="189"/>
      <c r="B703" s="190" t="s">
        <v>2072</v>
      </c>
      <c r="C703" s="191"/>
      <c r="D703" s="166"/>
      <c r="E703" s="208"/>
    </row>
    <row r="704" spans="1:5">
      <c r="A704" s="102" t="s">
        <v>2086</v>
      </c>
      <c r="B704" s="66" t="s">
        <v>2084</v>
      </c>
      <c r="C704" s="103">
        <v>1</v>
      </c>
      <c r="D704" s="104"/>
      <c r="E704" s="105">
        <f>C704*D704</f>
        <v>0</v>
      </c>
    </row>
    <row r="705" spans="1:5">
      <c r="A705" s="106"/>
      <c r="B705" s="65" t="s">
        <v>2045</v>
      </c>
      <c r="C705" s="107"/>
      <c r="D705" s="108"/>
      <c r="E705" s="109"/>
    </row>
    <row r="706" spans="1:5">
      <c r="A706" s="110"/>
      <c r="B706" s="65" t="s">
        <v>73</v>
      </c>
      <c r="C706" s="107"/>
      <c r="D706" s="108"/>
      <c r="E706" s="109"/>
    </row>
    <row r="707" spans="1:5">
      <c r="A707" s="111"/>
      <c r="B707" s="68" t="s">
        <v>367</v>
      </c>
      <c r="C707" s="85"/>
      <c r="D707" s="113"/>
      <c r="E707" s="114"/>
    </row>
    <row r="708" spans="1:5" ht="40">
      <c r="A708" s="111"/>
      <c r="B708" s="67" t="s">
        <v>2085</v>
      </c>
      <c r="C708" s="85"/>
      <c r="D708" s="113"/>
      <c r="E708" s="114"/>
    </row>
    <row r="709" spans="1:5">
      <c r="A709" s="111"/>
      <c r="B709" s="67" t="s">
        <v>1933</v>
      </c>
      <c r="C709" s="85"/>
      <c r="D709" s="113"/>
      <c r="E709" s="114"/>
    </row>
    <row r="710" spans="1:5">
      <c r="A710" s="111"/>
      <c r="B710" s="112" t="s">
        <v>937</v>
      </c>
      <c r="C710" s="85"/>
      <c r="D710" s="113"/>
      <c r="E710" s="114"/>
    </row>
    <row r="711" spans="1:5">
      <c r="A711" s="111"/>
      <c r="B711" s="65" t="s">
        <v>1068</v>
      </c>
      <c r="C711" s="85"/>
      <c r="D711" s="113"/>
      <c r="E711" s="114"/>
    </row>
    <row r="712" spans="1:5">
      <c r="A712" s="115"/>
      <c r="B712" s="116" t="s">
        <v>938</v>
      </c>
      <c r="C712" s="117"/>
      <c r="D712" s="118"/>
      <c r="E712" s="119"/>
    </row>
    <row r="713" spans="1:5">
      <c r="A713" s="102" t="s">
        <v>2587</v>
      </c>
      <c r="B713" s="66" t="s">
        <v>2588</v>
      </c>
      <c r="C713" s="103">
        <v>1</v>
      </c>
      <c r="D713" s="104"/>
      <c r="E713" s="105">
        <f>C713*D713</f>
        <v>0</v>
      </c>
    </row>
    <row r="714" spans="1:5">
      <c r="A714" s="106"/>
      <c r="B714" s="65" t="s">
        <v>2045</v>
      </c>
      <c r="C714" s="107"/>
      <c r="D714" s="108"/>
      <c r="E714" s="109"/>
    </row>
    <row r="715" spans="1:5">
      <c r="A715" s="110"/>
      <c r="B715" s="65" t="s">
        <v>73</v>
      </c>
      <c r="C715" s="107"/>
      <c r="D715" s="108"/>
      <c r="E715" s="109"/>
    </row>
    <row r="716" spans="1:5">
      <c r="A716" s="111"/>
      <c r="B716" s="68" t="s">
        <v>367</v>
      </c>
      <c r="C716" s="85"/>
      <c r="D716" s="113"/>
      <c r="E716" s="114"/>
    </row>
    <row r="717" spans="1:5" ht="60">
      <c r="A717" s="111"/>
      <c r="B717" s="67" t="s">
        <v>2080</v>
      </c>
      <c r="C717" s="85"/>
      <c r="D717" s="113"/>
      <c r="E717" s="114"/>
    </row>
    <row r="718" spans="1:5">
      <c r="A718" s="111"/>
      <c r="B718" s="67" t="s">
        <v>1933</v>
      </c>
      <c r="C718" s="85"/>
      <c r="D718" s="113"/>
      <c r="E718" s="114"/>
    </row>
    <row r="719" spans="1:5">
      <c r="A719" s="111"/>
      <c r="B719" s="112" t="s">
        <v>937</v>
      </c>
      <c r="C719" s="85"/>
      <c r="D719" s="113"/>
      <c r="E719" s="114"/>
    </row>
    <row r="720" spans="1:5">
      <c r="A720" s="111"/>
      <c r="B720" s="65" t="s">
        <v>1068</v>
      </c>
      <c r="C720" s="85"/>
      <c r="D720" s="113"/>
      <c r="E720" s="114"/>
    </row>
    <row r="721" spans="1:5">
      <c r="A721" s="115"/>
      <c r="B721" s="116" t="s">
        <v>938</v>
      </c>
      <c r="C721" s="117"/>
      <c r="D721" s="118"/>
      <c r="E721" s="119"/>
    </row>
    <row r="722" spans="1:5">
      <c r="A722" s="102" t="s">
        <v>2087</v>
      </c>
      <c r="B722" s="66" t="s">
        <v>2088</v>
      </c>
      <c r="C722" s="103">
        <v>1</v>
      </c>
      <c r="D722" s="104"/>
      <c r="E722" s="105">
        <f>C722*D722</f>
        <v>0</v>
      </c>
    </row>
    <row r="723" spans="1:5">
      <c r="A723" s="106"/>
      <c r="B723" s="65" t="s">
        <v>2045</v>
      </c>
      <c r="C723" s="107"/>
      <c r="D723" s="108"/>
      <c r="E723" s="109"/>
    </row>
    <row r="724" spans="1:5">
      <c r="A724" s="110"/>
      <c r="B724" s="65" t="s">
        <v>73</v>
      </c>
      <c r="C724" s="107"/>
      <c r="D724" s="108"/>
      <c r="E724" s="109"/>
    </row>
    <row r="725" spans="1:5">
      <c r="A725" s="111"/>
      <c r="B725" s="68" t="s">
        <v>367</v>
      </c>
      <c r="C725" s="85"/>
      <c r="D725" s="113"/>
      <c r="E725" s="114"/>
    </row>
    <row r="726" spans="1:5" ht="40">
      <c r="A726" s="111"/>
      <c r="B726" s="67" t="s">
        <v>2083</v>
      </c>
      <c r="C726" s="85"/>
      <c r="D726" s="113"/>
      <c r="E726" s="114"/>
    </row>
    <row r="727" spans="1:5">
      <c r="A727" s="111"/>
      <c r="B727" s="67" t="s">
        <v>1933</v>
      </c>
      <c r="C727" s="85"/>
      <c r="D727" s="113"/>
      <c r="E727" s="114"/>
    </row>
    <row r="728" spans="1:5">
      <c r="A728" s="111"/>
      <c r="B728" s="112" t="s">
        <v>937</v>
      </c>
      <c r="C728" s="85"/>
      <c r="D728" s="113"/>
      <c r="E728" s="114"/>
    </row>
    <row r="729" spans="1:5">
      <c r="A729" s="111"/>
      <c r="B729" s="65" t="s">
        <v>1068</v>
      </c>
      <c r="C729" s="85"/>
      <c r="D729" s="113"/>
      <c r="E729" s="114"/>
    </row>
    <row r="730" spans="1:5">
      <c r="A730" s="115"/>
      <c r="B730" s="116" t="s">
        <v>938</v>
      </c>
      <c r="C730" s="117"/>
      <c r="D730" s="118"/>
      <c r="E730" s="119"/>
    </row>
    <row r="731" spans="1:5">
      <c r="A731" s="102" t="s">
        <v>2089</v>
      </c>
      <c r="B731" s="66" t="s">
        <v>2090</v>
      </c>
      <c r="C731" s="103">
        <v>3</v>
      </c>
      <c r="D731" s="104"/>
      <c r="E731" s="105">
        <f>C731*D731</f>
        <v>0</v>
      </c>
    </row>
    <row r="732" spans="1:5">
      <c r="A732" s="106"/>
      <c r="B732" s="65" t="s">
        <v>2045</v>
      </c>
      <c r="C732" s="107"/>
      <c r="D732" s="108"/>
      <c r="E732" s="109"/>
    </row>
    <row r="733" spans="1:5">
      <c r="A733" s="110"/>
      <c r="B733" s="65" t="s">
        <v>73</v>
      </c>
      <c r="C733" s="107"/>
      <c r="D733" s="108"/>
      <c r="E733" s="109"/>
    </row>
    <row r="734" spans="1:5">
      <c r="A734" s="111"/>
      <c r="B734" s="68" t="s">
        <v>367</v>
      </c>
      <c r="C734" s="85"/>
      <c r="D734" s="113"/>
      <c r="E734" s="114"/>
    </row>
    <row r="735" spans="1:5" ht="40">
      <c r="A735" s="111"/>
      <c r="B735" s="67" t="s">
        <v>2091</v>
      </c>
      <c r="C735" s="85"/>
      <c r="D735" s="113"/>
      <c r="E735" s="114"/>
    </row>
    <row r="736" spans="1:5">
      <c r="A736" s="111"/>
      <c r="B736" s="67" t="s">
        <v>1933</v>
      </c>
      <c r="C736" s="85"/>
      <c r="D736" s="113"/>
      <c r="E736" s="114"/>
    </row>
    <row r="737" spans="1:5">
      <c r="A737" s="111"/>
      <c r="B737" s="112" t="s">
        <v>937</v>
      </c>
      <c r="C737" s="85"/>
      <c r="D737" s="113"/>
      <c r="E737" s="114"/>
    </row>
    <row r="738" spans="1:5">
      <c r="A738" s="111"/>
      <c r="B738" s="65" t="s">
        <v>1068</v>
      </c>
      <c r="C738" s="85"/>
      <c r="D738" s="113"/>
      <c r="E738" s="114"/>
    </row>
    <row r="739" spans="1:5">
      <c r="A739" s="115"/>
      <c r="B739" s="116" t="s">
        <v>938</v>
      </c>
      <c r="C739" s="117"/>
      <c r="D739" s="118"/>
      <c r="E739" s="119"/>
    </row>
    <row r="740" spans="1:5">
      <c r="A740" s="102" t="s">
        <v>2092</v>
      </c>
      <c r="B740" s="66" t="s">
        <v>2093</v>
      </c>
      <c r="C740" s="103">
        <v>1</v>
      </c>
      <c r="D740" s="104"/>
      <c r="E740" s="105">
        <f>C740*D740</f>
        <v>0</v>
      </c>
    </row>
    <row r="741" spans="1:5">
      <c r="A741" s="106"/>
      <c r="B741" s="65" t="s">
        <v>2045</v>
      </c>
      <c r="C741" s="107"/>
      <c r="D741" s="108"/>
      <c r="E741" s="109"/>
    </row>
    <row r="742" spans="1:5">
      <c r="A742" s="110"/>
      <c r="B742" s="65" t="s">
        <v>73</v>
      </c>
      <c r="C742" s="107"/>
      <c r="D742" s="108"/>
      <c r="E742" s="109"/>
    </row>
    <row r="743" spans="1:5">
      <c r="A743" s="111"/>
      <c r="B743" s="68" t="s">
        <v>367</v>
      </c>
      <c r="C743" s="85"/>
      <c r="D743" s="113"/>
      <c r="E743" s="114"/>
    </row>
    <row r="744" spans="1:5" ht="60">
      <c r="A744" s="111"/>
      <c r="B744" s="67" t="s">
        <v>2094</v>
      </c>
      <c r="C744" s="85"/>
      <c r="D744" s="113"/>
      <c r="E744" s="114"/>
    </row>
    <row r="745" spans="1:5">
      <c r="A745" s="111"/>
      <c r="B745" s="67" t="s">
        <v>1933</v>
      </c>
      <c r="C745" s="85"/>
      <c r="D745" s="113"/>
      <c r="E745" s="114"/>
    </row>
    <row r="746" spans="1:5">
      <c r="A746" s="111"/>
      <c r="B746" s="112" t="s">
        <v>937</v>
      </c>
      <c r="C746" s="85"/>
      <c r="D746" s="113"/>
      <c r="E746" s="114"/>
    </row>
    <row r="747" spans="1:5">
      <c r="A747" s="111"/>
      <c r="B747" s="65" t="s">
        <v>1068</v>
      </c>
      <c r="C747" s="85"/>
      <c r="D747" s="113"/>
      <c r="E747" s="114"/>
    </row>
    <row r="748" spans="1:5">
      <c r="A748" s="115"/>
      <c r="B748" s="116" t="s">
        <v>938</v>
      </c>
      <c r="C748" s="117"/>
      <c r="D748" s="118"/>
      <c r="E748" s="119"/>
    </row>
    <row r="749" spans="1:5">
      <c r="A749" s="102" t="s">
        <v>2095</v>
      </c>
      <c r="B749" s="66" t="s">
        <v>2096</v>
      </c>
      <c r="C749" s="103">
        <v>1</v>
      </c>
      <c r="D749" s="104"/>
      <c r="E749" s="105">
        <f>C749*D749</f>
        <v>0</v>
      </c>
    </row>
    <row r="750" spans="1:5">
      <c r="A750" s="106"/>
      <c r="B750" s="65" t="s">
        <v>2045</v>
      </c>
      <c r="C750" s="107"/>
      <c r="D750" s="108"/>
      <c r="E750" s="109"/>
    </row>
    <row r="751" spans="1:5">
      <c r="A751" s="110"/>
      <c r="B751" s="65" t="s">
        <v>73</v>
      </c>
      <c r="C751" s="107"/>
      <c r="D751" s="108"/>
      <c r="E751" s="109"/>
    </row>
    <row r="752" spans="1:5">
      <c r="A752" s="111"/>
      <c r="B752" s="68" t="s">
        <v>367</v>
      </c>
      <c r="C752" s="85"/>
      <c r="D752" s="113"/>
      <c r="E752" s="114"/>
    </row>
    <row r="753" spans="1:5" ht="40">
      <c r="A753" s="111"/>
      <c r="B753" s="67" t="s">
        <v>2097</v>
      </c>
      <c r="C753" s="85"/>
      <c r="D753" s="113"/>
      <c r="E753" s="114"/>
    </row>
    <row r="754" spans="1:5">
      <c r="A754" s="111"/>
      <c r="B754" s="67" t="s">
        <v>1933</v>
      </c>
      <c r="C754" s="85"/>
      <c r="D754" s="113"/>
      <c r="E754" s="114"/>
    </row>
    <row r="755" spans="1:5">
      <c r="A755" s="111"/>
      <c r="B755" s="112" t="s">
        <v>937</v>
      </c>
      <c r="C755" s="85"/>
      <c r="D755" s="113"/>
      <c r="E755" s="114"/>
    </row>
    <row r="756" spans="1:5">
      <c r="A756" s="111"/>
      <c r="B756" s="65" t="s">
        <v>1068</v>
      </c>
      <c r="C756" s="85"/>
      <c r="D756" s="113"/>
      <c r="E756" s="114"/>
    </row>
    <row r="757" spans="1:5">
      <c r="A757" s="115"/>
      <c r="B757" s="116" t="s">
        <v>938</v>
      </c>
      <c r="C757" s="117"/>
      <c r="D757" s="118"/>
      <c r="E757" s="119"/>
    </row>
    <row r="758" spans="1:5">
      <c r="A758" s="102" t="s">
        <v>2389</v>
      </c>
      <c r="B758" s="66" t="s">
        <v>2390</v>
      </c>
      <c r="C758" s="103">
        <v>1</v>
      </c>
      <c r="D758" s="104"/>
      <c r="E758" s="105">
        <f>C758*D758</f>
        <v>0</v>
      </c>
    </row>
    <row r="759" spans="1:5">
      <c r="A759" s="106"/>
      <c r="B759" s="65" t="s">
        <v>2045</v>
      </c>
      <c r="C759" s="107"/>
      <c r="D759" s="108"/>
      <c r="E759" s="109"/>
    </row>
    <row r="760" spans="1:5">
      <c r="A760" s="110"/>
      <c r="B760" s="65" t="s">
        <v>73</v>
      </c>
      <c r="C760" s="107"/>
      <c r="D760" s="108"/>
      <c r="E760" s="109"/>
    </row>
    <row r="761" spans="1:5">
      <c r="A761" s="111"/>
      <c r="B761" s="68" t="s">
        <v>367</v>
      </c>
      <c r="C761" s="85"/>
      <c r="D761" s="113"/>
      <c r="E761" s="114"/>
    </row>
    <row r="762" spans="1:5" ht="30">
      <c r="A762" s="111"/>
      <c r="B762" s="67" t="s">
        <v>2391</v>
      </c>
      <c r="C762" s="85"/>
      <c r="D762" s="113"/>
      <c r="E762" s="114"/>
    </row>
    <row r="763" spans="1:5">
      <c r="A763" s="111"/>
      <c r="B763" s="67" t="s">
        <v>1933</v>
      </c>
      <c r="C763" s="85"/>
      <c r="D763" s="113"/>
      <c r="E763" s="114"/>
    </row>
    <row r="764" spans="1:5">
      <c r="A764" s="111"/>
      <c r="B764" s="112" t="s">
        <v>937</v>
      </c>
      <c r="C764" s="85"/>
      <c r="D764" s="113"/>
      <c r="E764" s="114"/>
    </row>
    <row r="765" spans="1:5">
      <c r="A765" s="111"/>
      <c r="B765" s="65" t="s">
        <v>1068</v>
      </c>
      <c r="C765" s="85"/>
      <c r="D765" s="113"/>
      <c r="E765" s="114"/>
    </row>
    <row r="766" spans="1:5">
      <c r="A766" s="115"/>
      <c r="B766" s="116" t="s">
        <v>938</v>
      </c>
      <c r="C766" s="117"/>
      <c r="D766" s="118"/>
      <c r="E766" s="119"/>
    </row>
    <row r="767" spans="1:5">
      <c r="A767" s="102" t="s">
        <v>2098</v>
      </c>
      <c r="B767" s="66" t="s">
        <v>2099</v>
      </c>
      <c r="C767" s="103">
        <v>3</v>
      </c>
      <c r="D767" s="104"/>
      <c r="E767" s="105">
        <f>C767*D767</f>
        <v>0</v>
      </c>
    </row>
    <row r="768" spans="1:5">
      <c r="A768" s="106"/>
      <c r="B768" s="65" t="s">
        <v>2045</v>
      </c>
      <c r="C768" s="107"/>
      <c r="D768" s="108"/>
      <c r="E768" s="109"/>
    </row>
    <row r="769" spans="1:5">
      <c r="A769" s="110"/>
      <c r="B769" s="65" t="s">
        <v>73</v>
      </c>
      <c r="C769" s="107"/>
      <c r="D769" s="108"/>
      <c r="E769" s="109"/>
    </row>
    <row r="770" spans="1:5">
      <c r="A770" s="111"/>
      <c r="B770" s="68" t="s">
        <v>367</v>
      </c>
      <c r="C770" s="85"/>
      <c r="D770" s="113"/>
      <c r="E770" s="114"/>
    </row>
    <row r="771" spans="1:5" ht="50">
      <c r="A771" s="111"/>
      <c r="B771" s="67" t="s">
        <v>2388</v>
      </c>
      <c r="C771" s="85"/>
      <c r="D771" s="113"/>
      <c r="E771" s="114"/>
    </row>
    <row r="772" spans="1:5">
      <c r="A772" s="111"/>
      <c r="B772" s="67" t="s">
        <v>1933</v>
      </c>
      <c r="C772" s="85"/>
      <c r="D772" s="113"/>
      <c r="E772" s="114"/>
    </row>
    <row r="773" spans="1:5">
      <c r="A773" s="111"/>
      <c r="B773" s="112" t="s">
        <v>937</v>
      </c>
      <c r="C773" s="85"/>
      <c r="D773" s="113"/>
      <c r="E773" s="114"/>
    </row>
    <row r="774" spans="1:5">
      <c r="A774" s="111"/>
      <c r="B774" s="65" t="s">
        <v>1068</v>
      </c>
      <c r="C774" s="85"/>
      <c r="D774" s="113"/>
      <c r="E774" s="114"/>
    </row>
    <row r="775" spans="1:5">
      <c r="A775" s="115"/>
      <c r="B775" s="116" t="s">
        <v>938</v>
      </c>
      <c r="C775" s="117"/>
      <c r="D775" s="118"/>
      <c r="E775" s="119"/>
    </row>
    <row r="776" spans="1:5">
      <c r="A776" s="102" t="s">
        <v>2100</v>
      </c>
      <c r="B776" s="66" t="s">
        <v>2101</v>
      </c>
      <c r="C776" s="103">
        <v>1</v>
      </c>
      <c r="D776" s="104"/>
      <c r="E776" s="105">
        <f>C776*D776</f>
        <v>0</v>
      </c>
    </row>
    <row r="777" spans="1:5">
      <c r="A777" s="106"/>
      <c r="B777" s="65" t="s">
        <v>2045</v>
      </c>
      <c r="C777" s="107"/>
      <c r="D777" s="108"/>
      <c r="E777" s="109"/>
    </row>
    <row r="778" spans="1:5">
      <c r="A778" s="110"/>
      <c r="B778" s="65" t="s">
        <v>73</v>
      </c>
      <c r="C778" s="107"/>
      <c r="D778" s="108"/>
      <c r="E778" s="109"/>
    </row>
    <row r="779" spans="1:5">
      <c r="A779" s="111"/>
      <c r="B779" s="68" t="s">
        <v>367</v>
      </c>
      <c r="C779" s="85"/>
      <c r="D779" s="113"/>
      <c r="E779" s="114"/>
    </row>
    <row r="780" spans="1:5" ht="30">
      <c r="A780" s="111"/>
      <c r="B780" s="67" t="s">
        <v>2102</v>
      </c>
      <c r="C780" s="85"/>
      <c r="D780" s="113"/>
      <c r="E780" s="114"/>
    </row>
    <row r="781" spans="1:5">
      <c r="A781" s="111"/>
      <c r="B781" s="67" t="s">
        <v>1933</v>
      </c>
      <c r="C781" s="85"/>
      <c r="D781" s="113"/>
      <c r="E781" s="114"/>
    </row>
    <row r="782" spans="1:5">
      <c r="A782" s="111"/>
      <c r="B782" s="112" t="s">
        <v>937</v>
      </c>
      <c r="C782" s="85"/>
      <c r="D782" s="113"/>
      <c r="E782" s="114"/>
    </row>
    <row r="783" spans="1:5">
      <c r="A783" s="111"/>
      <c r="B783" s="65" t="s">
        <v>1068</v>
      </c>
      <c r="C783" s="85"/>
      <c r="D783" s="113"/>
      <c r="E783" s="114"/>
    </row>
    <row r="784" spans="1:5">
      <c r="A784" s="115"/>
      <c r="B784" s="116" t="s">
        <v>938</v>
      </c>
      <c r="C784" s="117"/>
      <c r="D784" s="118"/>
      <c r="E784" s="119"/>
    </row>
    <row r="785" spans="1:5">
      <c r="A785" s="102" t="s">
        <v>2103</v>
      </c>
      <c r="B785" s="66" t="s">
        <v>2104</v>
      </c>
      <c r="C785" s="103">
        <v>1</v>
      </c>
      <c r="D785" s="104"/>
      <c r="E785" s="105">
        <f>C785*D785</f>
        <v>0</v>
      </c>
    </row>
    <row r="786" spans="1:5">
      <c r="A786" s="106"/>
      <c r="B786" s="65" t="s">
        <v>2045</v>
      </c>
      <c r="C786" s="107"/>
      <c r="D786" s="108"/>
      <c r="E786" s="109"/>
    </row>
    <row r="787" spans="1:5">
      <c r="A787" s="110"/>
      <c r="B787" s="65" t="s">
        <v>73</v>
      </c>
      <c r="C787" s="107"/>
      <c r="D787" s="108"/>
      <c r="E787" s="109"/>
    </row>
    <row r="788" spans="1:5">
      <c r="A788" s="111"/>
      <c r="B788" s="68" t="s">
        <v>367</v>
      </c>
      <c r="C788" s="85"/>
      <c r="D788" s="113"/>
      <c r="E788" s="114"/>
    </row>
    <row r="789" spans="1:5" ht="50">
      <c r="A789" s="111"/>
      <c r="B789" s="67" t="s">
        <v>2105</v>
      </c>
      <c r="C789" s="85"/>
      <c r="D789" s="113"/>
      <c r="E789" s="114"/>
    </row>
    <row r="790" spans="1:5">
      <c r="A790" s="111"/>
      <c r="B790" s="67" t="s">
        <v>1933</v>
      </c>
      <c r="C790" s="85"/>
      <c r="D790" s="113"/>
      <c r="E790" s="114"/>
    </row>
    <row r="791" spans="1:5">
      <c r="A791" s="111"/>
      <c r="B791" s="112" t="s">
        <v>937</v>
      </c>
      <c r="C791" s="85"/>
      <c r="D791" s="113"/>
      <c r="E791" s="114"/>
    </row>
    <row r="792" spans="1:5">
      <c r="A792" s="111"/>
      <c r="B792" s="65" t="s">
        <v>1068</v>
      </c>
      <c r="C792" s="85"/>
      <c r="D792" s="113"/>
      <c r="E792" s="114"/>
    </row>
    <row r="793" spans="1:5">
      <c r="A793" s="115"/>
      <c r="B793" s="116" t="s">
        <v>938</v>
      </c>
      <c r="C793" s="117"/>
      <c r="D793" s="118"/>
      <c r="E793" s="119"/>
    </row>
    <row r="794" spans="1:5">
      <c r="A794" s="110"/>
      <c r="B794" s="65"/>
      <c r="C794" s="107"/>
      <c r="D794" s="108"/>
      <c r="E794" s="109"/>
    </row>
    <row r="795" spans="1:5" s="165" customFormat="1" ht="23">
      <c r="A795" s="185" t="s">
        <v>2106</v>
      </c>
      <c r="B795" s="186" t="s">
        <v>2107</v>
      </c>
      <c r="C795" s="188"/>
      <c r="D795" s="164"/>
      <c r="E795" s="207"/>
    </row>
    <row r="796" spans="1:5">
      <c r="A796" s="189"/>
      <c r="B796" s="190" t="s">
        <v>2108</v>
      </c>
      <c r="C796" s="191"/>
      <c r="D796" s="166"/>
      <c r="E796" s="208"/>
    </row>
    <row r="797" spans="1:5">
      <c r="A797" s="102" t="s">
        <v>2109</v>
      </c>
      <c r="B797" s="66" t="s">
        <v>2110</v>
      </c>
      <c r="C797" s="103">
        <v>1</v>
      </c>
      <c r="D797" s="104"/>
      <c r="E797" s="105">
        <f>C797*D797</f>
        <v>0</v>
      </c>
    </row>
    <row r="798" spans="1:5" ht="20">
      <c r="A798" s="106"/>
      <c r="B798" s="65" t="s">
        <v>1085</v>
      </c>
      <c r="C798" s="107"/>
      <c r="D798" s="108"/>
      <c r="E798" s="109"/>
    </row>
    <row r="799" spans="1:5">
      <c r="A799" s="110"/>
      <c r="B799" s="65" t="s">
        <v>73</v>
      </c>
      <c r="C799" s="107"/>
      <c r="D799" s="108"/>
      <c r="E799" s="109"/>
    </row>
    <row r="800" spans="1:5">
      <c r="A800" s="111"/>
      <c r="B800" s="68" t="s">
        <v>367</v>
      </c>
      <c r="C800" s="85"/>
      <c r="D800" s="113"/>
      <c r="E800" s="114"/>
    </row>
    <row r="801" spans="1:5">
      <c r="A801" s="111"/>
      <c r="B801" s="67" t="s">
        <v>2111</v>
      </c>
      <c r="C801" s="85"/>
      <c r="D801" s="113"/>
      <c r="E801" s="114"/>
    </row>
    <row r="802" spans="1:5">
      <c r="A802" s="111"/>
      <c r="B802" s="67" t="s">
        <v>1933</v>
      </c>
      <c r="C802" s="85"/>
      <c r="D802" s="113"/>
      <c r="E802" s="114"/>
    </row>
    <row r="803" spans="1:5">
      <c r="A803" s="111"/>
      <c r="B803" s="112" t="s">
        <v>937</v>
      </c>
      <c r="C803" s="85"/>
      <c r="D803" s="113"/>
      <c r="E803" s="114"/>
    </row>
    <row r="804" spans="1:5">
      <c r="A804" s="111"/>
      <c r="B804" s="65" t="s">
        <v>1068</v>
      </c>
      <c r="C804" s="85"/>
      <c r="D804" s="113"/>
      <c r="E804" s="114"/>
    </row>
    <row r="805" spans="1:5">
      <c r="A805" s="115"/>
      <c r="B805" s="116" t="s">
        <v>938</v>
      </c>
      <c r="C805" s="117"/>
      <c r="D805" s="118"/>
      <c r="E805" s="119"/>
    </row>
    <row r="806" spans="1:5">
      <c r="A806" s="189"/>
      <c r="B806" s="190" t="s">
        <v>2112</v>
      </c>
      <c r="C806" s="191"/>
      <c r="D806" s="166"/>
      <c r="E806" s="208"/>
    </row>
    <row r="807" spans="1:5">
      <c r="A807" s="102" t="s">
        <v>1415</v>
      </c>
      <c r="B807" s="66" t="s">
        <v>2113</v>
      </c>
      <c r="C807" s="103">
        <v>2</v>
      </c>
      <c r="D807" s="104"/>
      <c r="E807" s="105">
        <f>C807*D807</f>
        <v>0</v>
      </c>
    </row>
    <row r="808" spans="1:5" ht="20">
      <c r="A808" s="106"/>
      <c r="B808" s="65" t="s">
        <v>1085</v>
      </c>
      <c r="C808" s="107"/>
      <c r="D808" s="108"/>
      <c r="E808" s="109"/>
    </row>
    <row r="809" spans="1:5">
      <c r="A809" s="110"/>
      <c r="B809" s="65" t="s">
        <v>73</v>
      </c>
      <c r="C809" s="107"/>
      <c r="D809" s="108"/>
      <c r="E809" s="109"/>
    </row>
    <row r="810" spans="1:5">
      <c r="A810" s="111"/>
      <c r="B810" s="68" t="s">
        <v>367</v>
      </c>
      <c r="C810" s="85"/>
      <c r="D810" s="113"/>
      <c r="E810" s="114"/>
    </row>
    <row r="811" spans="1:5" ht="20">
      <c r="A811" s="111"/>
      <c r="B811" s="67" t="s">
        <v>2114</v>
      </c>
      <c r="C811" s="85"/>
      <c r="D811" s="113"/>
      <c r="E811" s="114"/>
    </row>
    <row r="812" spans="1:5">
      <c r="A812" s="111"/>
      <c r="B812" s="67" t="s">
        <v>2117</v>
      </c>
      <c r="C812" s="85"/>
      <c r="D812" s="113"/>
      <c r="E812" s="114"/>
    </row>
    <row r="813" spans="1:5">
      <c r="A813" s="111"/>
      <c r="B813" s="112" t="s">
        <v>937</v>
      </c>
      <c r="C813" s="85"/>
      <c r="D813" s="113"/>
      <c r="E813" s="114"/>
    </row>
    <row r="814" spans="1:5">
      <c r="A814" s="111"/>
      <c r="B814" s="65" t="s">
        <v>1068</v>
      </c>
      <c r="C814" s="85"/>
      <c r="D814" s="113"/>
      <c r="E814" s="114"/>
    </row>
    <row r="815" spans="1:5">
      <c r="A815" s="115"/>
      <c r="B815" s="116" t="s">
        <v>938</v>
      </c>
      <c r="C815" s="117"/>
      <c r="D815" s="118"/>
      <c r="E815" s="119"/>
    </row>
    <row r="816" spans="1:5">
      <c r="A816" s="102" t="s">
        <v>2118</v>
      </c>
      <c r="B816" s="66" t="s">
        <v>2115</v>
      </c>
      <c r="C816" s="103">
        <v>1</v>
      </c>
      <c r="D816" s="104"/>
      <c r="E816" s="105">
        <f>C816*D816</f>
        <v>0</v>
      </c>
    </row>
    <row r="817" spans="1:5" ht="20">
      <c r="A817" s="106"/>
      <c r="B817" s="65" t="s">
        <v>1085</v>
      </c>
      <c r="C817" s="107"/>
      <c r="D817" s="108"/>
      <c r="E817" s="109"/>
    </row>
    <row r="818" spans="1:5">
      <c r="A818" s="110"/>
      <c r="B818" s="65" t="s">
        <v>73</v>
      </c>
      <c r="C818" s="107"/>
      <c r="D818" s="108"/>
      <c r="E818" s="109"/>
    </row>
    <row r="819" spans="1:5">
      <c r="A819" s="111"/>
      <c r="B819" s="68" t="s">
        <v>367</v>
      </c>
      <c r="C819" s="85"/>
      <c r="D819" s="113"/>
      <c r="E819" s="114"/>
    </row>
    <row r="820" spans="1:5" ht="40">
      <c r="A820" s="111"/>
      <c r="B820" s="67" t="s">
        <v>2116</v>
      </c>
      <c r="C820" s="85"/>
      <c r="D820" s="113"/>
      <c r="E820" s="114"/>
    </row>
    <row r="821" spans="1:5">
      <c r="A821" s="111"/>
      <c r="B821" s="67" t="s">
        <v>2117</v>
      </c>
      <c r="C821" s="85"/>
      <c r="D821" s="113"/>
      <c r="E821" s="114"/>
    </row>
    <row r="822" spans="1:5">
      <c r="A822" s="111"/>
      <c r="B822" s="112" t="s">
        <v>937</v>
      </c>
      <c r="C822" s="85"/>
      <c r="D822" s="113"/>
      <c r="E822" s="114"/>
    </row>
    <row r="823" spans="1:5">
      <c r="A823" s="86"/>
      <c r="B823" s="195" t="s">
        <v>1068</v>
      </c>
      <c r="C823" s="85"/>
      <c r="D823" s="262"/>
      <c r="E823" s="87"/>
    </row>
    <row r="824" spans="1:5">
      <c r="A824" s="198"/>
      <c r="B824" s="314" t="s">
        <v>938</v>
      </c>
      <c r="C824" s="117"/>
      <c r="D824" s="169"/>
      <c r="E824" s="211"/>
    </row>
    <row r="825" spans="1:5">
      <c r="A825" s="189"/>
      <c r="B825" s="190" t="s">
        <v>2119</v>
      </c>
      <c r="C825" s="191"/>
      <c r="D825" s="166"/>
      <c r="E825" s="208"/>
    </row>
    <row r="826" spans="1:5">
      <c r="A826" s="102" t="s">
        <v>2122</v>
      </c>
      <c r="B826" s="66" t="s">
        <v>2120</v>
      </c>
      <c r="C826" s="103">
        <v>1</v>
      </c>
      <c r="D826" s="104"/>
      <c r="E826" s="105">
        <f>C826*D826</f>
        <v>0</v>
      </c>
    </row>
    <row r="827" spans="1:5" ht="20">
      <c r="A827" s="106"/>
      <c r="B827" s="65" t="s">
        <v>1085</v>
      </c>
      <c r="C827" s="107"/>
      <c r="D827" s="108"/>
      <c r="E827" s="109"/>
    </row>
    <row r="828" spans="1:5">
      <c r="A828" s="110"/>
      <c r="B828" s="65" t="s">
        <v>73</v>
      </c>
      <c r="C828" s="107"/>
      <c r="D828" s="108"/>
      <c r="E828" s="109"/>
    </row>
    <row r="829" spans="1:5">
      <c r="A829" s="111"/>
      <c r="B829" s="68" t="s">
        <v>367</v>
      </c>
      <c r="C829" s="85"/>
      <c r="D829" s="113"/>
      <c r="E829" s="114"/>
    </row>
    <row r="830" spans="1:5">
      <c r="A830" s="111"/>
      <c r="B830" s="67" t="s">
        <v>2121</v>
      </c>
      <c r="C830" s="85"/>
      <c r="D830" s="113"/>
      <c r="E830" s="114"/>
    </row>
    <row r="831" spans="1:5">
      <c r="A831" s="111"/>
      <c r="B831" s="67" t="s">
        <v>2117</v>
      </c>
      <c r="C831" s="85"/>
      <c r="D831" s="113"/>
      <c r="E831" s="114"/>
    </row>
    <row r="832" spans="1:5">
      <c r="A832" s="111"/>
      <c r="B832" s="112" t="s">
        <v>937</v>
      </c>
      <c r="C832" s="85"/>
      <c r="D832" s="113"/>
      <c r="E832" s="114"/>
    </row>
    <row r="833" spans="1:5">
      <c r="A833" s="86"/>
      <c r="B833" s="65" t="s">
        <v>842</v>
      </c>
      <c r="C833" s="85"/>
      <c r="D833" s="262"/>
      <c r="E833" s="87"/>
    </row>
    <row r="834" spans="1:5">
      <c r="A834" s="198"/>
      <c r="B834" s="314" t="s">
        <v>938</v>
      </c>
      <c r="C834" s="117"/>
      <c r="D834" s="169"/>
      <c r="E834" s="211"/>
    </row>
    <row r="835" spans="1:5">
      <c r="A835" s="102" t="s">
        <v>2123</v>
      </c>
      <c r="B835" s="66" t="s">
        <v>2120</v>
      </c>
      <c r="C835" s="103">
        <v>1</v>
      </c>
      <c r="D835" s="104"/>
      <c r="E835" s="105">
        <f>C835*D835</f>
        <v>0</v>
      </c>
    </row>
    <row r="836" spans="1:5" ht="20">
      <c r="A836" s="106"/>
      <c r="B836" s="65" t="s">
        <v>1085</v>
      </c>
      <c r="C836" s="107"/>
      <c r="D836" s="108"/>
      <c r="E836" s="109"/>
    </row>
    <row r="837" spans="1:5">
      <c r="A837" s="110"/>
      <c r="B837" s="65" t="s">
        <v>73</v>
      </c>
      <c r="C837" s="107"/>
      <c r="D837" s="108"/>
      <c r="E837" s="109"/>
    </row>
    <row r="838" spans="1:5">
      <c r="A838" s="111"/>
      <c r="B838" s="68" t="s">
        <v>367</v>
      </c>
      <c r="C838" s="85"/>
      <c r="D838" s="113"/>
      <c r="E838" s="114"/>
    </row>
    <row r="839" spans="1:5">
      <c r="A839" s="111"/>
      <c r="B839" s="67" t="s">
        <v>2124</v>
      </c>
      <c r="C839" s="85"/>
      <c r="D839" s="113"/>
      <c r="E839" s="114"/>
    </row>
    <row r="840" spans="1:5">
      <c r="A840" s="111"/>
      <c r="B840" s="67" t="s">
        <v>2117</v>
      </c>
      <c r="C840" s="85"/>
      <c r="D840" s="113"/>
      <c r="E840" s="114"/>
    </row>
    <row r="841" spans="1:5">
      <c r="A841" s="111"/>
      <c r="B841" s="112" t="s">
        <v>937</v>
      </c>
      <c r="C841" s="85"/>
      <c r="D841" s="113"/>
      <c r="E841" s="114"/>
    </row>
    <row r="842" spans="1:5">
      <c r="A842" s="86"/>
      <c r="B842" s="65" t="s">
        <v>842</v>
      </c>
      <c r="C842" s="85"/>
      <c r="D842" s="262"/>
      <c r="E842" s="87"/>
    </row>
    <row r="843" spans="1:5">
      <c r="A843" s="198"/>
      <c r="B843" s="314" t="s">
        <v>938</v>
      </c>
      <c r="C843" s="117"/>
      <c r="D843" s="169"/>
      <c r="E843" s="211"/>
    </row>
    <row r="844" spans="1:5">
      <c r="A844" s="102" t="s">
        <v>1321</v>
      </c>
      <c r="B844" s="66" t="s">
        <v>2125</v>
      </c>
      <c r="C844" s="103">
        <v>1</v>
      </c>
      <c r="D844" s="104"/>
      <c r="E844" s="105">
        <f>C844*D844</f>
        <v>0</v>
      </c>
    </row>
    <row r="845" spans="1:5">
      <c r="A845" s="106"/>
      <c r="B845" s="65" t="s">
        <v>2006</v>
      </c>
      <c r="C845" s="107"/>
      <c r="D845" s="108"/>
      <c r="E845" s="109"/>
    </row>
    <row r="846" spans="1:5">
      <c r="A846" s="110"/>
      <c r="B846" s="65" t="s">
        <v>73</v>
      </c>
      <c r="C846" s="107"/>
      <c r="D846" s="108"/>
      <c r="E846" s="109"/>
    </row>
    <row r="847" spans="1:5">
      <c r="A847" s="111"/>
      <c r="B847" s="68" t="s">
        <v>367</v>
      </c>
      <c r="C847" s="85"/>
      <c r="D847" s="113"/>
      <c r="E847" s="114"/>
    </row>
    <row r="848" spans="1:5" ht="20">
      <c r="A848" s="111"/>
      <c r="B848" s="67" t="s">
        <v>2126</v>
      </c>
      <c r="C848" s="85"/>
      <c r="D848" s="113"/>
      <c r="E848" s="114"/>
    </row>
    <row r="849" spans="1:5">
      <c r="A849" s="111"/>
      <c r="B849" s="67" t="s">
        <v>2117</v>
      </c>
      <c r="C849" s="85"/>
      <c r="D849" s="113"/>
      <c r="E849" s="114"/>
    </row>
    <row r="850" spans="1:5">
      <c r="A850" s="111"/>
      <c r="B850" s="112" t="s">
        <v>937</v>
      </c>
      <c r="C850" s="85"/>
      <c r="D850" s="113"/>
      <c r="E850" s="114"/>
    </row>
    <row r="851" spans="1:5">
      <c r="A851" s="86"/>
      <c r="B851" s="65" t="s">
        <v>842</v>
      </c>
      <c r="C851" s="85"/>
      <c r="D851" s="262"/>
      <c r="E851" s="87"/>
    </row>
    <row r="852" spans="1:5">
      <c r="A852" s="198"/>
      <c r="B852" s="314" t="s">
        <v>938</v>
      </c>
      <c r="C852" s="117"/>
      <c r="D852" s="169"/>
      <c r="E852" s="211"/>
    </row>
    <row r="853" spans="1:5">
      <c r="A853" s="102" t="s">
        <v>1322</v>
      </c>
      <c r="B853" s="66" t="s">
        <v>2127</v>
      </c>
      <c r="C853" s="103">
        <v>2</v>
      </c>
      <c r="D853" s="104"/>
      <c r="E853" s="105">
        <f>C853*D853</f>
        <v>0</v>
      </c>
    </row>
    <row r="854" spans="1:5">
      <c r="A854" s="106"/>
      <c r="B854" s="65" t="s">
        <v>2006</v>
      </c>
      <c r="C854" s="107"/>
      <c r="D854" s="108"/>
      <c r="E854" s="109"/>
    </row>
    <row r="855" spans="1:5">
      <c r="A855" s="110"/>
      <c r="B855" s="65" t="s">
        <v>73</v>
      </c>
      <c r="C855" s="107"/>
      <c r="D855" s="108"/>
      <c r="E855" s="109"/>
    </row>
    <row r="856" spans="1:5">
      <c r="A856" s="111"/>
      <c r="B856" s="68" t="s">
        <v>367</v>
      </c>
      <c r="C856" s="85"/>
      <c r="D856" s="113"/>
      <c r="E856" s="114"/>
    </row>
    <row r="857" spans="1:5" ht="20">
      <c r="A857" s="111"/>
      <c r="B857" s="67" t="s">
        <v>2128</v>
      </c>
      <c r="C857" s="85"/>
      <c r="D857" s="113"/>
      <c r="E857" s="114"/>
    </row>
    <row r="858" spans="1:5">
      <c r="A858" s="111"/>
      <c r="B858" s="67" t="s">
        <v>2117</v>
      </c>
      <c r="C858" s="85"/>
      <c r="D858" s="113"/>
      <c r="E858" s="114"/>
    </row>
    <row r="859" spans="1:5">
      <c r="A859" s="111"/>
      <c r="B859" s="112" t="s">
        <v>937</v>
      </c>
      <c r="C859" s="85"/>
      <c r="D859" s="113"/>
      <c r="E859" s="114"/>
    </row>
    <row r="860" spans="1:5">
      <c r="A860" s="86"/>
      <c r="B860" s="65" t="s">
        <v>842</v>
      </c>
      <c r="C860" s="85"/>
      <c r="D860" s="262"/>
      <c r="E860" s="87"/>
    </row>
    <row r="861" spans="1:5">
      <c r="A861" s="198"/>
      <c r="B861" s="314" t="s">
        <v>938</v>
      </c>
      <c r="C861" s="117"/>
      <c r="D861" s="169"/>
      <c r="E861" s="211"/>
    </row>
    <row r="862" spans="1:5">
      <c r="A862" s="189"/>
      <c r="B862" s="190" t="s">
        <v>2129</v>
      </c>
      <c r="C862" s="191"/>
      <c r="D862" s="166"/>
      <c r="E862" s="208"/>
    </row>
    <row r="863" spans="1:5">
      <c r="A863" s="102" t="s">
        <v>1102</v>
      </c>
      <c r="B863" s="66" t="s">
        <v>2130</v>
      </c>
      <c r="C863" s="103">
        <v>1</v>
      </c>
      <c r="D863" s="104"/>
      <c r="E863" s="105">
        <f>C863*D863</f>
        <v>0</v>
      </c>
    </row>
    <row r="864" spans="1:5" ht="20">
      <c r="A864" s="106"/>
      <c r="B864" s="65" t="s">
        <v>1076</v>
      </c>
      <c r="C864" s="107"/>
      <c r="D864" s="108"/>
      <c r="E864" s="109"/>
    </row>
    <row r="865" spans="1:5">
      <c r="A865" s="110"/>
      <c r="B865" s="65" t="s">
        <v>73</v>
      </c>
      <c r="C865" s="107"/>
      <c r="D865" s="108"/>
      <c r="E865" s="109"/>
    </row>
    <row r="866" spans="1:5">
      <c r="A866" s="111"/>
      <c r="B866" s="68" t="s">
        <v>367</v>
      </c>
      <c r="C866" s="85"/>
      <c r="D866" s="113"/>
      <c r="E866" s="114"/>
    </row>
    <row r="867" spans="1:5" ht="20">
      <c r="A867" s="111"/>
      <c r="B867" s="67" t="s">
        <v>2131</v>
      </c>
      <c r="C867" s="85"/>
      <c r="D867" s="113"/>
      <c r="E867" s="114"/>
    </row>
    <row r="868" spans="1:5">
      <c r="A868" s="111"/>
      <c r="B868" s="67" t="s">
        <v>1933</v>
      </c>
      <c r="C868" s="85"/>
      <c r="D868" s="113"/>
      <c r="E868" s="114"/>
    </row>
    <row r="869" spans="1:5">
      <c r="A869" s="111"/>
      <c r="B869" s="112" t="s">
        <v>937</v>
      </c>
      <c r="C869" s="85"/>
      <c r="D869" s="113"/>
      <c r="E869" s="114"/>
    </row>
    <row r="870" spans="1:5">
      <c r="A870" s="111"/>
      <c r="B870" s="65" t="s">
        <v>1068</v>
      </c>
      <c r="C870" s="85"/>
      <c r="D870" s="113"/>
      <c r="E870" s="114"/>
    </row>
    <row r="871" spans="1:5">
      <c r="A871" s="115"/>
      <c r="B871" s="116" t="s">
        <v>938</v>
      </c>
      <c r="C871" s="117"/>
      <c r="D871" s="118"/>
      <c r="E871" s="119"/>
    </row>
    <row r="872" spans="1:5">
      <c r="A872" s="102" t="s">
        <v>1103</v>
      </c>
      <c r="B872" s="66" t="s">
        <v>2130</v>
      </c>
      <c r="C872" s="103">
        <v>1</v>
      </c>
      <c r="D872" s="104"/>
      <c r="E872" s="105">
        <f>C872*D872</f>
        <v>0</v>
      </c>
    </row>
    <row r="873" spans="1:5" ht="20">
      <c r="A873" s="106"/>
      <c r="B873" s="65" t="s">
        <v>1076</v>
      </c>
      <c r="C873" s="107"/>
      <c r="D873" s="108"/>
      <c r="E873" s="109"/>
    </row>
    <row r="874" spans="1:5">
      <c r="A874" s="110"/>
      <c r="B874" s="65" t="s">
        <v>73</v>
      </c>
      <c r="C874" s="107"/>
      <c r="D874" s="108"/>
      <c r="E874" s="109"/>
    </row>
    <row r="875" spans="1:5">
      <c r="A875" s="111"/>
      <c r="B875" s="68" t="s">
        <v>367</v>
      </c>
      <c r="C875" s="85"/>
      <c r="D875" s="113"/>
      <c r="E875" s="114"/>
    </row>
    <row r="876" spans="1:5" ht="20">
      <c r="A876" s="111"/>
      <c r="B876" s="67" t="s">
        <v>2131</v>
      </c>
      <c r="C876" s="85"/>
      <c r="D876" s="113"/>
      <c r="E876" s="114"/>
    </row>
    <row r="877" spans="1:5">
      <c r="A877" s="111"/>
      <c r="B877" s="67" t="s">
        <v>1933</v>
      </c>
      <c r="C877" s="85"/>
      <c r="D877" s="113"/>
      <c r="E877" s="114"/>
    </row>
    <row r="878" spans="1:5">
      <c r="A878" s="111"/>
      <c r="B878" s="112" t="s">
        <v>937</v>
      </c>
      <c r="C878" s="85"/>
      <c r="D878" s="113"/>
      <c r="E878" s="114"/>
    </row>
    <row r="879" spans="1:5">
      <c r="A879" s="111"/>
      <c r="B879" s="65" t="s">
        <v>1068</v>
      </c>
      <c r="C879" s="85"/>
      <c r="D879" s="113"/>
      <c r="E879" s="114"/>
    </row>
    <row r="880" spans="1:5">
      <c r="A880" s="115"/>
      <c r="B880" s="116" t="s">
        <v>938</v>
      </c>
      <c r="C880" s="117"/>
      <c r="D880" s="118"/>
      <c r="E880" s="119"/>
    </row>
    <row r="881" spans="1:5">
      <c r="A881" s="102" t="s">
        <v>1100</v>
      </c>
      <c r="B881" s="66" t="s">
        <v>2132</v>
      </c>
      <c r="C881" s="103">
        <v>2</v>
      </c>
      <c r="D881" s="104"/>
      <c r="E881" s="105">
        <f>C881*D881</f>
        <v>0</v>
      </c>
    </row>
    <row r="882" spans="1:5" ht="20">
      <c r="A882" s="106"/>
      <c r="B882" s="65" t="s">
        <v>1076</v>
      </c>
      <c r="C882" s="107"/>
      <c r="D882" s="108"/>
      <c r="E882" s="109"/>
    </row>
    <row r="883" spans="1:5">
      <c r="A883" s="110"/>
      <c r="B883" s="65" t="s">
        <v>73</v>
      </c>
      <c r="C883" s="107"/>
      <c r="D883" s="108"/>
      <c r="E883" s="109"/>
    </row>
    <row r="884" spans="1:5">
      <c r="A884" s="111"/>
      <c r="B884" s="68" t="s">
        <v>367</v>
      </c>
      <c r="C884" s="85"/>
      <c r="D884" s="113"/>
      <c r="E884" s="114"/>
    </row>
    <row r="885" spans="1:5" ht="20">
      <c r="A885" s="111"/>
      <c r="B885" s="67" t="s">
        <v>2133</v>
      </c>
      <c r="C885" s="85"/>
      <c r="D885" s="113"/>
      <c r="E885" s="114"/>
    </row>
    <row r="886" spans="1:5">
      <c r="A886" s="111"/>
      <c r="B886" s="67" t="s">
        <v>1933</v>
      </c>
      <c r="C886" s="85"/>
      <c r="D886" s="113"/>
      <c r="E886" s="114"/>
    </row>
    <row r="887" spans="1:5">
      <c r="A887" s="111"/>
      <c r="B887" s="112" t="s">
        <v>937</v>
      </c>
      <c r="C887" s="85"/>
      <c r="D887" s="113"/>
      <c r="E887" s="114"/>
    </row>
    <row r="888" spans="1:5">
      <c r="A888" s="111"/>
      <c r="B888" s="65" t="s">
        <v>1068</v>
      </c>
      <c r="C888" s="85"/>
      <c r="D888" s="113"/>
      <c r="E888" s="114"/>
    </row>
    <row r="889" spans="1:5">
      <c r="A889" s="115"/>
      <c r="B889" s="116" t="s">
        <v>938</v>
      </c>
      <c r="C889" s="117"/>
      <c r="D889" s="118"/>
      <c r="E889" s="119"/>
    </row>
    <row r="890" spans="1:5">
      <c r="A890" s="102" t="s">
        <v>1101</v>
      </c>
      <c r="B890" s="66" t="s">
        <v>2134</v>
      </c>
      <c r="C890" s="103">
        <v>1</v>
      </c>
      <c r="D890" s="104"/>
      <c r="E890" s="105">
        <f>C890*D890</f>
        <v>0</v>
      </c>
    </row>
    <row r="891" spans="1:5" ht="20">
      <c r="A891" s="106"/>
      <c r="B891" s="65" t="s">
        <v>1076</v>
      </c>
      <c r="C891" s="107"/>
      <c r="D891" s="108"/>
      <c r="E891" s="109"/>
    </row>
    <row r="892" spans="1:5">
      <c r="A892" s="110"/>
      <c r="B892" s="65" t="s">
        <v>73</v>
      </c>
      <c r="C892" s="107"/>
      <c r="D892" s="108"/>
      <c r="E892" s="109"/>
    </row>
    <row r="893" spans="1:5">
      <c r="A893" s="111"/>
      <c r="B893" s="68" t="s">
        <v>367</v>
      </c>
      <c r="C893" s="85"/>
      <c r="D893" s="113"/>
      <c r="E893" s="114"/>
    </row>
    <row r="894" spans="1:5" ht="20">
      <c r="A894" s="111"/>
      <c r="B894" s="67" t="s">
        <v>2114</v>
      </c>
      <c r="C894" s="85"/>
      <c r="D894" s="113"/>
      <c r="E894" s="114"/>
    </row>
    <row r="895" spans="1:5">
      <c r="A895" s="111"/>
      <c r="B895" s="67" t="s">
        <v>1933</v>
      </c>
      <c r="C895" s="85"/>
      <c r="D895" s="113"/>
      <c r="E895" s="114"/>
    </row>
    <row r="896" spans="1:5">
      <c r="A896" s="111"/>
      <c r="B896" s="112" t="s">
        <v>937</v>
      </c>
      <c r="C896" s="85"/>
      <c r="D896" s="113"/>
      <c r="E896" s="114"/>
    </row>
    <row r="897" spans="1:5">
      <c r="A897" s="111"/>
      <c r="B897" s="65" t="s">
        <v>1068</v>
      </c>
      <c r="C897" s="85"/>
      <c r="D897" s="113"/>
      <c r="E897" s="114"/>
    </row>
    <row r="898" spans="1:5">
      <c r="A898" s="115"/>
      <c r="B898" s="116" t="s">
        <v>938</v>
      </c>
      <c r="C898" s="117"/>
      <c r="D898" s="118"/>
      <c r="E898" s="119"/>
    </row>
    <row r="899" spans="1:5">
      <c r="A899" s="102" t="s">
        <v>2135</v>
      </c>
      <c r="B899" s="66" t="s">
        <v>2136</v>
      </c>
      <c r="C899" s="103">
        <v>2</v>
      </c>
      <c r="D899" s="104"/>
      <c r="E899" s="105">
        <f>C899*D899</f>
        <v>0</v>
      </c>
    </row>
    <row r="900" spans="1:5" ht="20">
      <c r="A900" s="106"/>
      <c r="B900" s="65" t="s">
        <v>1076</v>
      </c>
      <c r="C900" s="107"/>
      <c r="D900" s="108"/>
      <c r="E900" s="109"/>
    </row>
    <row r="901" spans="1:5">
      <c r="A901" s="110"/>
      <c r="B901" s="65" t="s">
        <v>73</v>
      </c>
      <c r="C901" s="107"/>
      <c r="D901" s="108"/>
      <c r="E901" s="109"/>
    </row>
    <row r="902" spans="1:5">
      <c r="A902" s="111"/>
      <c r="B902" s="68" t="s">
        <v>367</v>
      </c>
      <c r="C902" s="85"/>
      <c r="D902" s="113"/>
      <c r="E902" s="114"/>
    </row>
    <row r="903" spans="1:5" ht="20">
      <c r="A903" s="111"/>
      <c r="B903" s="67" t="s">
        <v>2137</v>
      </c>
      <c r="C903" s="85"/>
      <c r="D903" s="113"/>
      <c r="E903" s="114"/>
    </row>
    <row r="904" spans="1:5">
      <c r="A904" s="111"/>
      <c r="B904" s="67" t="s">
        <v>1933</v>
      </c>
      <c r="C904" s="85"/>
      <c r="D904" s="113"/>
      <c r="E904" s="114"/>
    </row>
    <row r="905" spans="1:5">
      <c r="A905" s="111"/>
      <c r="B905" s="112" t="s">
        <v>937</v>
      </c>
      <c r="C905" s="85"/>
      <c r="D905" s="113"/>
      <c r="E905" s="114"/>
    </row>
    <row r="906" spans="1:5">
      <c r="A906" s="111"/>
      <c r="B906" s="65" t="s">
        <v>1068</v>
      </c>
      <c r="C906" s="85"/>
      <c r="D906" s="113"/>
      <c r="E906" s="114"/>
    </row>
    <row r="907" spans="1:5">
      <c r="A907" s="115"/>
      <c r="B907" s="116" t="s">
        <v>938</v>
      </c>
      <c r="C907" s="117"/>
      <c r="D907" s="118"/>
      <c r="E907" s="119"/>
    </row>
    <row r="908" spans="1:5">
      <c r="A908" s="189"/>
      <c r="B908" s="190" t="s">
        <v>2138</v>
      </c>
      <c r="C908" s="191"/>
      <c r="D908" s="166"/>
      <c r="E908" s="208"/>
    </row>
    <row r="909" spans="1:5">
      <c r="A909" s="102" t="s">
        <v>1323</v>
      </c>
      <c r="B909" s="66" t="s">
        <v>2139</v>
      </c>
      <c r="C909" s="103">
        <v>1</v>
      </c>
      <c r="D909" s="104"/>
      <c r="E909" s="105">
        <f>C909*D909</f>
        <v>0</v>
      </c>
    </row>
    <row r="910" spans="1:5">
      <c r="A910" s="106"/>
      <c r="B910" s="65" t="s">
        <v>2045</v>
      </c>
      <c r="C910" s="107"/>
      <c r="D910" s="108"/>
      <c r="E910" s="109"/>
    </row>
    <row r="911" spans="1:5">
      <c r="A911" s="110"/>
      <c r="B911" s="65" t="s">
        <v>73</v>
      </c>
      <c r="C911" s="107"/>
      <c r="D911" s="108"/>
      <c r="E911" s="109"/>
    </row>
    <row r="912" spans="1:5">
      <c r="A912" s="111"/>
      <c r="B912" s="68" t="s">
        <v>367</v>
      </c>
      <c r="C912" s="85"/>
      <c r="D912" s="113"/>
      <c r="E912" s="114"/>
    </row>
    <row r="913" spans="1:5" ht="30">
      <c r="A913" s="111"/>
      <c r="B913" s="67" t="s">
        <v>2140</v>
      </c>
      <c r="C913" s="85"/>
      <c r="D913" s="113"/>
      <c r="E913" s="114"/>
    </row>
    <row r="914" spans="1:5">
      <c r="A914" s="111"/>
      <c r="B914" s="67" t="s">
        <v>1416</v>
      </c>
      <c r="C914" s="85"/>
      <c r="D914" s="113"/>
      <c r="E914" s="114"/>
    </row>
    <row r="915" spans="1:5">
      <c r="A915" s="111"/>
      <c r="B915" s="112" t="s">
        <v>937</v>
      </c>
      <c r="C915" s="85"/>
      <c r="D915" s="113"/>
      <c r="E915" s="114"/>
    </row>
    <row r="916" spans="1:5">
      <c r="A916" s="86"/>
      <c r="B916" s="65" t="s">
        <v>842</v>
      </c>
      <c r="C916" s="85"/>
      <c r="D916" s="262"/>
      <c r="E916" s="87"/>
    </row>
    <row r="917" spans="1:5">
      <c r="A917" s="198"/>
      <c r="B917" s="314" t="s">
        <v>938</v>
      </c>
      <c r="C917" s="117"/>
      <c r="D917" s="169"/>
      <c r="E917" s="211"/>
    </row>
    <row r="918" spans="1:5">
      <c r="A918" s="110"/>
      <c r="B918" s="65"/>
      <c r="C918" s="107"/>
      <c r="D918" s="108"/>
      <c r="E918" s="109"/>
    </row>
    <row r="919" spans="1:5" s="165" customFormat="1" ht="23">
      <c r="A919" s="185" t="s">
        <v>2141</v>
      </c>
      <c r="B919" s="186" t="s">
        <v>2142</v>
      </c>
      <c r="C919" s="188"/>
      <c r="D919" s="164"/>
      <c r="E919" s="207"/>
    </row>
    <row r="920" spans="1:5">
      <c r="A920" s="189"/>
      <c r="B920" s="190" t="s">
        <v>2108</v>
      </c>
      <c r="C920" s="191"/>
      <c r="D920" s="166"/>
      <c r="E920" s="208"/>
    </row>
    <row r="921" spans="1:5">
      <c r="A921" s="102" t="s">
        <v>2143</v>
      </c>
      <c r="B921" s="66" t="s">
        <v>2144</v>
      </c>
      <c r="C921" s="103">
        <v>1</v>
      </c>
      <c r="D921" s="104"/>
      <c r="E921" s="105">
        <f>C921*D921</f>
        <v>0</v>
      </c>
    </row>
    <row r="922" spans="1:5">
      <c r="A922" s="106"/>
      <c r="B922" s="65" t="s">
        <v>2006</v>
      </c>
      <c r="C922" s="107"/>
      <c r="D922" s="108"/>
      <c r="E922" s="109"/>
    </row>
    <row r="923" spans="1:5">
      <c r="A923" s="110"/>
      <c r="B923" s="65" t="s">
        <v>73</v>
      </c>
      <c r="C923" s="107"/>
      <c r="D923" s="108"/>
      <c r="E923" s="109"/>
    </row>
    <row r="924" spans="1:5">
      <c r="A924" s="111"/>
      <c r="B924" s="68" t="s">
        <v>367</v>
      </c>
      <c r="C924" s="85"/>
      <c r="D924" s="113"/>
      <c r="E924" s="114"/>
    </row>
    <row r="925" spans="1:5" ht="40">
      <c r="A925" s="111"/>
      <c r="B925" s="67" t="s">
        <v>2145</v>
      </c>
      <c r="C925" s="85"/>
      <c r="D925" s="113"/>
      <c r="E925" s="114"/>
    </row>
    <row r="926" spans="1:5">
      <c r="A926" s="111"/>
      <c r="B926" s="67" t="s">
        <v>1933</v>
      </c>
      <c r="C926" s="85"/>
      <c r="D926" s="113"/>
      <c r="E926" s="114"/>
    </row>
    <row r="927" spans="1:5">
      <c r="A927" s="111"/>
      <c r="B927" s="112" t="s">
        <v>943</v>
      </c>
      <c r="C927" s="85"/>
      <c r="D927" s="113"/>
      <c r="E927" s="114"/>
    </row>
    <row r="928" spans="1:5">
      <c r="A928" s="111"/>
      <c r="B928" s="65" t="s">
        <v>1068</v>
      </c>
      <c r="C928" s="85"/>
      <c r="D928" s="113"/>
      <c r="E928" s="114"/>
    </row>
    <row r="929" spans="1:5">
      <c r="A929" s="115"/>
      <c r="B929" s="116" t="s">
        <v>938</v>
      </c>
      <c r="C929" s="117"/>
      <c r="D929" s="118"/>
      <c r="E929" s="119"/>
    </row>
    <row r="930" spans="1:5">
      <c r="A930" s="189"/>
      <c r="B930" s="190" t="s">
        <v>2129</v>
      </c>
      <c r="C930" s="191"/>
      <c r="D930" s="166"/>
      <c r="E930" s="208"/>
    </row>
    <row r="931" spans="1:5">
      <c r="A931" s="102" t="s">
        <v>1105</v>
      </c>
      <c r="B931" s="66" t="s">
        <v>2146</v>
      </c>
      <c r="C931" s="103">
        <v>1</v>
      </c>
      <c r="D931" s="104"/>
      <c r="E931" s="105">
        <f>C931*D931</f>
        <v>0</v>
      </c>
    </row>
    <row r="932" spans="1:5">
      <c r="A932" s="106"/>
      <c r="B932" s="65" t="s">
        <v>2045</v>
      </c>
      <c r="C932" s="107"/>
      <c r="D932" s="108"/>
      <c r="E932" s="109"/>
    </row>
    <row r="933" spans="1:5">
      <c r="A933" s="110"/>
      <c r="B933" s="65" t="s">
        <v>73</v>
      </c>
      <c r="C933" s="107"/>
      <c r="D933" s="108"/>
      <c r="E933" s="109"/>
    </row>
    <row r="934" spans="1:5">
      <c r="A934" s="111"/>
      <c r="B934" s="68" t="s">
        <v>367</v>
      </c>
      <c r="C934" s="85"/>
      <c r="D934" s="113"/>
      <c r="E934" s="114"/>
    </row>
    <row r="935" spans="1:5" ht="40">
      <c r="A935" s="111"/>
      <c r="B935" s="67" t="s">
        <v>2147</v>
      </c>
      <c r="C935" s="85"/>
      <c r="D935" s="113"/>
      <c r="E935" s="114"/>
    </row>
    <row r="936" spans="1:5">
      <c r="A936" s="111"/>
      <c r="B936" s="67" t="s">
        <v>1933</v>
      </c>
      <c r="C936" s="85"/>
      <c r="D936" s="113"/>
      <c r="E936" s="114"/>
    </row>
    <row r="937" spans="1:5">
      <c r="A937" s="111"/>
      <c r="B937" s="112" t="s">
        <v>943</v>
      </c>
      <c r="C937" s="85"/>
      <c r="D937" s="113"/>
      <c r="E937" s="114"/>
    </row>
    <row r="938" spans="1:5">
      <c r="A938" s="111"/>
      <c r="B938" s="65" t="s">
        <v>1068</v>
      </c>
      <c r="C938" s="85"/>
      <c r="D938" s="113"/>
      <c r="E938" s="114"/>
    </row>
    <row r="939" spans="1:5">
      <c r="A939" s="115"/>
      <c r="B939" s="116" t="s">
        <v>938</v>
      </c>
      <c r="C939" s="117"/>
      <c r="D939" s="118"/>
      <c r="E939" s="119"/>
    </row>
    <row r="940" spans="1:5">
      <c r="A940" s="102" t="s">
        <v>1104</v>
      </c>
      <c r="B940" s="66" t="s">
        <v>2148</v>
      </c>
      <c r="C940" s="103">
        <v>3</v>
      </c>
      <c r="D940" s="104"/>
      <c r="E940" s="105">
        <f>C940*D940</f>
        <v>0</v>
      </c>
    </row>
    <row r="941" spans="1:5">
      <c r="A941" s="106"/>
      <c r="B941" s="65" t="s">
        <v>2045</v>
      </c>
      <c r="C941" s="107"/>
      <c r="D941" s="108"/>
      <c r="E941" s="109"/>
    </row>
    <row r="942" spans="1:5">
      <c r="A942" s="110"/>
      <c r="B942" s="65" t="s">
        <v>73</v>
      </c>
      <c r="C942" s="107"/>
      <c r="D942" s="108"/>
      <c r="E942" s="109"/>
    </row>
    <row r="943" spans="1:5">
      <c r="A943" s="111"/>
      <c r="B943" s="68" t="s">
        <v>367</v>
      </c>
      <c r="C943" s="85"/>
      <c r="D943" s="113"/>
      <c r="E943" s="114"/>
    </row>
    <row r="944" spans="1:5" ht="60">
      <c r="A944" s="111"/>
      <c r="B944" s="67" t="s">
        <v>2149</v>
      </c>
      <c r="C944" s="85"/>
      <c r="D944" s="113"/>
      <c r="E944" s="114"/>
    </row>
    <row r="945" spans="1:5">
      <c r="A945" s="111"/>
      <c r="B945" s="67" t="s">
        <v>1933</v>
      </c>
      <c r="C945" s="85"/>
      <c r="D945" s="113"/>
      <c r="E945" s="114"/>
    </row>
    <row r="946" spans="1:5">
      <c r="A946" s="111"/>
      <c r="B946" s="112" t="s">
        <v>943</v>
      </c>
      <c r="C946" s="85"/>
      <c r="D946" s="113"/>
      <c r="E946" s="114"/>
    </row>
    <row r="947" spans="1:5">
      <c r="A947" s="111"/>
      <c r="B947" s="65" t="s">
        <v>1068</v>
      </c>
      <c r="C947" s="85"/>
      <c r="D947" s="113"/>
      <c r="E947" s="114"/>
    </row>
    <row r="948" spans="1:5">
      <c r="A948" s="115"/>
      <c r="B948" s="116" t="s">
        <v>938</v>
      </c>
      <c r="C948" s="117"/>
      <c r="D948" s="118"/>
      <c r="E948" s="119"/>
    </row>
    <row r="949" spans="1:5">
      <c r="A949" s="189"/>
      <c r="B949" s="190" t="s">
        <v>2150</v>
      </c>
      <c r="C949" s="191"/>
      <c r="D949" s="166"/>
      <c r="E949" s="208"/>
    </row>
    <row r="950" spans="1:5">
      <c r="A950" s="102" t="s">
        <v>1106</v>
      </c>
      <c r="B950" s="66" t="s">
        <v>2152</v>
      </c>
      <c r="C950" s="103">
        <v>1</v>
      </c>
      <c r="D950" s="104"/>
      <c r="E950" s="105">
        <f>C950*D950</f>
        <v>0</v>
      </c>
    </row>
    <row r="951" spans="1:5">
      <c r="A951" s="106"/>
      <c r="B951" s="65" t="s">
        <v>2006</v>
      </c>
      <c r="C951" s="107"/>
      <c r="D951" s="108"/>
      <c r="E951" s="109"/>
    </row>
    <row r="952" spans="1:5">
      <c r="A952" s="110"/>
      <c r="B952" s="65" t="s">
        <v>73</v>
      </c>
      <c r="C952" s="107"/>
      <c r="D952" s="108"/>
      <c r="E952" s="109"/>
    </row>
    <row r="953" spans="1:5">
      <c r="A953" s="111"/>
      <c r="B953" s="68" t="s">
        <v>367</v>
      </c>
      <c r="C953" s="85"/>
      <c r="D953" s="113"/>
      <c r="E953" s="114"/>
    </row>
    <row r="954" spans="1:5" ht="60">
      <c r="A954" s="111"/>
      <c r="B954" s="67" t="s">
        <v>2153</v>
      </c>
      <c r="C954" s="85"/>
      <c r="D954" s="113"/>
      <c r="E954" s="114"/>
    </row>
    <row r="955" spans="1:5">
      <c r="A955" s="111"/>
      <c r="B955" s="67" t="s">
        <v>2151</v>
      </c>
      <c r="C955" s="85"/>
      <c r="D955" s="113"/>
      <c r="E955" s="114"/>
    </row>
    <row r="956" spans="1:5">
      <c r="A956" s="111"/>
      <c r="B956" s="112" t="s">
        <v>943</v>
      </c>
      <c r="C956" s="85"/>
      <c r="D956" s="113"/>
      <c r="E956" s="114"/>
    </row>
    <row r="957" spans="1:5">
      <c r="A957" s="111"/>
      <c r="B957" s="65" t="s">
        <v>1068</v>
      </c>
      <c r="C957" s="85"/>
      <c r="D957" s="113"/>
      <c r="E957" s="114"/>
    </row>
    <row r="958" spans="1:5">
      <c r="A958" s="115"/>
      <c r="B958" s="116" t="s">
        <v>938</v>
      </c>
      <c r="C958" s="117"/>
      <c r="D958" s="118"/>
      <c r="E958" s="119"/>
    </row>
    <row r="959" spans="1:5">
      <c r="A959" s="110"/>
      <c r="B959" s="65"/>
      <c r="C959" s="107"/>
      <c r="D959" s="108"/>
      <c r="E959" s="109"/>
    </row>
    <row r="960" spans="1:5" s="165" customFormat="1" ht="23">
      <c r="A960" s="185" t="s">
        <v>2154</v>
      </c>
      <c r="B960" s="186" t="s">
        <v>2155</v>
      </c>
      <c r="C960" s="188"/>
      <c r="D960" s="164"/>
      <c r="E960" s="207"/>
    </row>
    <row r="961" spans="1:5">
      <c r="A961" s="189"/>
      <c r="B961" s="190" t="s">
        <v>2129</v>
      </c>
      <c r="C961" s="191"/>
      <c r="D961" s="166"/>
      <c r="E961" s="208"/>
    </row>
    <row r="962" spans="1:5">
      <c r="A962" s="102" t="s">
        <v>2158</v>
      </c>
      <c r="B962" s="66" t="s">
        <v>2156</v>
      </c>
      <c r="C962" s="103">
        <v>1</v>
      </c>
      <c r="D962" s="104"/>
      <c r="E962" s="105">
        <f>C962*D962</f>
        <v>0</v>
      </c>
    </row>
    <row r="963" spans="1:5">
      <c r="A963" s="106"/>
      <c r="B963" s="65" t="s">
        <v>2045</v>
      </c>
      <c r="C963" s="107"/>
      <c r="D963" s="108"/>
      <c r="E963" s="109"/>
    </row>
    <row r="964" spans="1:5">
      <c r="A964" s="110"/>
      <c r="B964" s="65" t="s">
        <v>73</v>
      </c>
      <c r="C964" s="107"/>
      <c r="D964" s="108"/>
      <c r="E964" s="109"/>
    </row>
    <row r="965" spans="1:5">
      <c r="A965" s="111"/>
      <c r="B965" s="68" t="s">
        <v>367</v>
      </c>
      <c r="C965" s="85"/>
      <c r="D965" s="113"/>
      <c r="E965" s="114"/>
    </row>
    <row r="966" spans="1:5" ht="40">
      <c r="A966" s="111"/>
      <c r="B966" s="67" t="s">
        <v>2157</v>
      </c>
      <c r="C966" s="85"/>
      <c r="D966" s="113"/>
      <c r="E966" s="114"/>
    </row>
    <row r="967" spans="1:5">
      <c r="A967" s="111"/>
      <c r="B967" s="67" t="s">
        <v>1933</v>
      </c>
      <c r="C967" s="85"/>
      <c r="D967" s="113"/>
      <c r="E967" s="114"/>
    </row>
    <row r="968" spans="1:5">
      <c r="A968" s="111"/>
      <c r="B968" s="112" t="s">
        <v>1187</v>
      </c>
      <c r="C968" s="85"/>
      <c r="D968" s="113"/>
      <c r="E968" s="114"/>
    </row>
    <row r="969" spans="1:5">
      <c r="A969" s="111"/>
      <c r="B969" s="65" t="s">
        <v>1068</v>
      </c>
      <c r="C969" s="85"/>
      <c r="D969" s="113"/>
      <c r="E969" s="114"/>
    </row>
    <row r="970" spans="1:5">
      <c r="A970" s="115"/>
      <c r="B970" s="116" t="s">
        <v>938</v>
      </c>
      <c r="C970" s="117"/>
      <c r="D970" s="118"/>
      <c r="E970" s="119"/>
    </row>
    <row r="971" spans="1:5">
      <c r="A971" s="110"/>
      <c r="B971" s="65"/>
      <c r="C971" s="107"/>
      <c r="D971" s="108"/>
      <c r="E971" s="109"/>
    </row>
    <row r="972" spans="1:5" s="165" customFormat="1" ht="23">
      <c r="A972" s="185" t="s">
        <v>2159</v>
      </c>
      <c r="B972" s="186" t="s">
        <v>2160</v>
      </c>
      <c r="C972" s="188"/>
      <c r="D972" s="164"/>
      <c r="E972" s="207"/>
    </row>
    <row r="973" spans="1:5">
      <c r="A973" s="189"/>
      <c r="B973" s="190" t="s">
        <v>2108</v>
      </c>
      <c r="C973" s="191"/>
      <c r="D973" s="166"/>
      <c r="E973" s="208"/>
    </row>
    <row r="974" spans="1:5">
      <c r="A974" s="102" t="s">
        <v>2589</v>
      </c>
      <c r="B974" s="193" t="s">
        <v>2167</v>
      </c>
      <c r="C974" s="103">
        <v>1</v>
      </c>
      <c r="D974" s="167"/>
      <c r="E974" s="209">
        <f>C974*D974</f>
        <v>0</v>
      </c>
    </row>
    <row r="975" spans="1:5">
      <c r="A975" s="194"/>
      <c r="B975" s="195" t="s">
        <v>2045</v>
      </c>
      <c r="C975" s="107"/>
      <c r="D975" s="168"/>
      <c r="E975" s="210"/>
    </row>
    <row r="976" spans="1:5">
      <c r="A976" s="196"/>
      <c r="B976" s="195" t="s">
        <v>73</v>
      </c>
      <c r="C976" s="107"/>
      <c r="D976" s="168"/>
      <c r="E976" s="210"/>
    </row>
    <row r="977" spans="1:5">
      <c r="A977" s="86"/>
      <c r="B977" s="312" t="s">
        <v>367</v>
      </c>
      <c r="C977" s="85"/>
      <c r="D977" s="262"/>
      <c r="E977" s="87"/>
    </row>
    <row r="978" spans="1:5">
      <c r="A978" s="86"/>
      <c r="B978" s="313" t="s">
        <v>1099</v>
      </c>
      <c r="C978" s="85"/>
      <c r="D978" s="262"/>
      <c r="E978" s="87"/>
    </row>
    <row r="979" spans="1:5">
      <c r="A979" s="86"/>
      <c r="B979" s="313" t="s">
        <v>1933</v>
      </c>
      <c r="C979" s="85"/>
      <c r="D979" s="262"/>
      <c r="E979" s="87"/>
    </row>
    <row r="980" spans="1:5">
      <c r="A980" s="86"/>
      <c r="B980" s="297" t="s">
        <v>1514</v>
      </c>
      <c r="C980" s="85"/>
      <c r="D980" s="262"/>
      <c r="E980" s="87"/>
    </row>
    <row r="981" spans="1:5">
      <c r="A981" s="86"/>
      <c r="B981" s="195" t="s">
        <v>1068</v>
      </c>
      <c r="C981" s="85"/>
      <c r="D981" s="262"/>
      <c r="E981" s="87"/>
    </row>
    <row r="982" spans="1:5">
      <c r="A982" s="198"/>
      <c r="B982" s="314" t="s">
        <v>938</v>
      </c>
      <c r="C982" s="117"/>
      <c r="D982" s="169"/>
      <c r="E982" s="211"/>
    </row>
    <row r="983" spans="1:5">
      <c r="A983" s="189"/>
      <c r="B983" s="190" t="s">
        <v>2129</v>
      </c>
      <c r="C983" s="191"/>
      <c r="D983" s="166"/>
      <c r="E983" s="208"/>
    </row>
    <row r="984" spans="1:5" s="170" customFormat="1">
      <c r="A984" s="102" t="s">
        <v>2161</v>
      </c>
      <c r="B984" s="193" t="s">
        <v>2162</v>
      </c>
      <c r="C984" s="103">
        <v>2</v>
      </c>
      <c r="D984" s="167"/>
      <c r="E984" s="209">
        <f>C984*D984</f>
        <v>0</v>
      </c>
    </row>
    <row r="985" spans="1:5" s="170" customFormat="1">
      <c r="A985" s="194"/>
      <c r="B985" s="195" t="s">
        <v>2045</v>
      </c>
      <c r="C985" s="107"/>
      <c r="D985" s="168"/>
      <c r="E985" s="210"/>
    </row>
    <row r="986" spans="1:5" s="170" customFormat="1">
      <c r="A986" s="196"/>
      <c r="B986" s="195" t="s">
        <v>73</v>
      </c>
      <c r="C986" s="107"/>
      <c r="D986" s="168"/>
      <c r="E986" s="210"/>
    </row>
    <row r="987" spans="1:5" s="170" customFormat="1">
      <c r="A987" s="86"/>
      <c r="B987" s="312" t="s">
        <v>367</v>
      </c>
      <c r="C987" s="85"/>
      <c r="D987" s="262"/>
      <c r="E987" s="87"/>
    </row>
    <row r="988" spans="1:5" s="170" customFormat="1" ht="20">
      <c r="A988" s="86"/>
      <c r="B988" s="313" t="s">
        <v>2163</v>
      </c>
      <c r="C988" s="85"/>
      <c r="D988" s="262"/>
      <c r="E988" s="87"/>
    </row>
    <row r="989" spans="1:5" s="170" customFormat="1">
      <c r="A989" s="86"/>
      <c r="B989" s="313" t="s">
        <v>1933</v>
      </c>
      <c r="C989" s="85"/>
      <c r="D989" s="262"/>
      <c r="E989" s="87"/>
    </row>
    <row r="990" spans="1:5" s="170" customFormat="1">
      <c r="A990" s="86"/>
      <c r="B990" s="297" t="s">
        <v>1514</v>
      </c>
      <c r="C990" s="85"/>
      <c r="D990" s="262"/>
      <c r="E990" s="87"/>
    </row>
    <row r="991" spans="1:5" s="170" customFormat="1">
      <c r="A991" s="86"/>
      <c r="B991" s="195" t="s">
        <v>1068</v>
      </c>
      <c r="C991" s="85"/>
      <c r="D991" s="262"/>
      <c r="E991" s="87"/>
    </row>
    <row r="992" spans="1:5" s="170" customFormat="1">
      <c r="A992" s="198"/>
      <c r="B992" s="314" t="s">
        <v>938</v>
      </c>
      <c r="C992" s="117"/>
      <c r="D992" s="169"/>
      <c r="E992" s="211"/>
    </row>
    <row r="993" spans="1:5">
      <c r="A993" s="102" t="s">
        <v>2164</v>
      </c>
      <c r="B993" s="66" t="s">
        <v>2165</v>
      </c>
      <c r="C993" s="103">
        <v>1</v>
      </c>
      <c r="D993" s="104"/>
      <c r="E993" s="105">
        <f>C993*D993</f>
        <v>0</v>
      </c>
    </row>
    <row r="994" spans="1:5">
      <c r="A994" s="106"/>
      <c r="B994" s="65" t="s">
        <v>2045</v>
      </c>
      <c r="C994" s="107"/>
      <c r="D994" s="108"/>
      <c r="E994" s="109"/>
    </row>
    <row r="995" spans="1:5">
      <c r="A995" s="110"/>
      <c r="B995" s="65" t="s">
        <v>73</v>
      </c>
      <c r="C995" s="107"/>
      <c r="D995" s="108"/>
      <c r="E995" s="109"/>
    </row>
    <row r="996" spans="1:5">
      <c r="A996" s="111"/>
      <c r="B996" s="68" t="s">
        <v>367</v>
      </c>
      <c r="C996" s="85"/>
      <c r="D996" s="113"/>
      <c r="E996" s="114"/>
    </row>
    <row r="997" spans="1:5" ht="20">
      <c r="A997" s="111"/>
      <c r="B997" s="67" t="s">
        <v>2166</v>
      </c>
      <c r="C997" s="85"/>
      <c r="D997" s="113"/>
      <c r="E997" s="114"/>
    </row>
    <row r="998" spans="1:5">
      <c r="A998" s="111"/>
      <c r="B998" s="67" t="s">
        <v>1933</v>
      </c>
      <c r="C998" s="85"/>
      <c r="D998" s="113"/>
      <c r="E998" s="114"/>
    </row>
    <row r="999" spans="1:5">
      <c r="A999" s="111"/>
      <c r="B999" s="112" t="s">
        <v>1514</v>
      </c>
      <c r="C999" s="85"/>
      <c r="D999" s="113"/>
      <c r="E999" s="114"/>
    </row>
    <row r="1000" spans="1:5">
      <c r="A1000" s="111"/>
      <c r="B1000" s="65" t="s">
        <v>1068</v>
      </c>
      <c r="C1000" s="85"/>
      <c r="D1000" s="113"/>
      <c r="E1000" s="114"/>
    </row>
    <row r="1001" spans="1:5">
      <c r="A1001" s="115"/>
      <c r="B1001" s="116" t="s">
        <v>938</v>
      </c>
      <c r="C1001" s="117"/>
      <c r="D1001" s="118"/>
      <c r="E1001" s="119"/>
    </row>
    <row r="1002" spans="1:5">
      <c r="A1002" s="110"/>
      <c r="B1002" s="256"/>
      <c r="C1002" s="107"/>
      <c r="D1002" s="108"/>
      <c r="E1002" s="109"/>
    </row>
    <row r="1003" spans="1:5">
      <c r="A1003" s="110"/>
      <c r="B1003" s="65"/>
      <c r="C1003" s="107"/>
      <c r="D1003" s="108"/>
      <c r="E1003" s="109"/>
    </row>
    <row r="1004" spans="1:5" s="165" customFormat="1" ht="13">
      <c r="A1004" s="185" t="s">
        <v>2168</v>
      </c>
      <c r="B1004" s="186" t="s">
        <v>2170</v>
      </c>
      <c r="C1004" s="187"/>
      <c r="D1004" s="164"/>
      <c r="E1004" s="187"/>
    </row>
    <row r="1005" spans="1:5" s="165" customFormat="1" ht="23">
      <c r="A1005" s="185" t="s">
        <v>2169</v>
      </c>
      <c r="B1005" s="186" t="s">
        <v>2181</v>
      </c>
      <c r="C1005" s="188"/>
      <c r="D1005" s="164"/>
      <c r="E1005" s="207"/>
    </row>
    <row r="1006" spans="1:5" ht="31.5">
      <c r="A1006" s="295" t="s">
        <v>2171</v>
      </c>
      <c r="B1006" s="66" t="s">
        <v>2172</v>
      </c>
      <c r="C1006" s="103">
        <v>4</v>
      </c>
      <c r="D1006" s="104"/>
      <c r="E1006" s="105">
        <f>C1006*D1006</f>
        <v>0</v>
      </c>
    </row>
    <row r="1007" spans="1:5" ht="30">
      <c r="A1007" s="106"/>
      <c r="B1007" s="65" t="s">
        <v>1023</v>
      </c>
      <c r="C1007" s="107"/>
      <c r="D1007" s="108"/>
      <c r="E1007" s="109"/>
    </row>
    <row r="1008" spans="1:5">
      <c r="A1008" s="110"/>
      <c r="B1008" s="65" t="s">
        <v>73</v>
      </c>
      <c r="C1008" s="107"/>
      <c r="D1008" s="108"/>
      <c r="E1008" s="109"/>
    </row>
    <row r="1009" spans="1:5">
      <c r="A1009" s="110"/>
      <c r="B1009" s="112" t="s">
        <v>1513</v>
      </c>
      <c r="C1009" s="107"/>
      <c r="D1009" s="108"/>
      <c r="E1009" s="109"/>
    </row>
    <row r="1010" spans="1:5">
      <c r="A1010" s="110"/>
      <c r="B1010" s="112" t="s">
        <v>937</v>
      </c>
      <c r="C1010" s="107"/>
      <c r="D1010" s="108"/>
      <c r="E1010" s="109"/>
    </row>
    <row r="1011" spans="1:5" ht="60">
      <c r="A1011" s="110"/>
      <c r="B1011" s="65" t="s">
        <v>2173</v>
      </c>
      <c r="C1011" s="107"/>
      <c r="D1011" s="108"/>
      <c r="E1011" s="109"/>
    </row>
    <row r="1012" spans="1:5" ht="20">
      <c r="A1012" s="111"/>
      <c r="B1012" s="65" t="s">
        <v>863</v>
      </c>
      <c r="C1012" s="85"/>
      <c r="D1012" s="113"/>
      <c r="E1012" s="114"/>
    </row>
    <row r="1013" spans="1:5">
      <c r="A1013" s="115"/>
      <c r="B1013" s="296" t="s">
        <v>938</v>
      </c>
      <c r="C1013" s="117"/>
      <c r="D1013" s="118"/>
      <c r="E1013" s="119"/>
    </row>
    <row r="1014" spans="1:5" ht="31.5">
      <c r="A1014" s="295" t="s">
        <v>2174</v>
      </c>
      <c r="B1014" s="66" t="s">
        <v>2175</v>
      </c>
      <c r="C1014" s="103">
        <v>1</v>
      </c>
      <c r="D1014" s="104"/>
      <c r="E1014" s="105">
        <f>C1014*D1014</f>
        <v>0</v>
      </c>
    </row>
    <row r="1015" spans="1:5" ht="30">
      <c r="A1015" s="106"/>
      <c r="B1015" s="65" t="s">
        <v>1024</v>
      </c>
      <c r="C1015" s="107"/>
      <c r="D1015" s="108"/>
      <c r="E1015" s="109"/>
    </row>
    <row r="1016" spans="1:5">
      <c r="A1016" s="110"/>
      <c r="B1016" s="65" t="s">
        <v>73</v>
      </c>
      <c r="C1016" s="107"/>
      <c r="D1016" s="108"/>
      <c r="E1016" s="109"/>
    </row>
    <row r="1017" spans="1:5">
      <c r="A1017" s="110"/>
      <c r="B1017" s="112" t="s">
        <v>1513</v>
      </c>
      <c r="C1017" s="107"/>
      <c r="D1017" s="108"/>
      <c r="E1017" s="109"/>
    </row>
    <row r="1018" spans="1:5">
      <c r="A1018" s="110"/>
      <c r="B1018" s="112" t="s">
        <v>937</v>
      </c>
      <c r="C1018" s="107"/>
      <c r="D1018" s="108"/>
      <c r="E1018" s="109"/>
    </row>
    <row r="1019" spans="1:5" ht="40">
      <c r="A1019" s="110"/>
      <c r="B1019" s="65" t="s">
        <v>2176</v>
      </c>
      <c r="C1019" s="107"/>
      <c r="D1019" s="108"/>
      <c r="E1019" s="109"/>
    </row>
    <row r="1020" spans="1:5" ht="20">
      <c r="A1020" s="111"/>
      <c r="B1020" s="65" t="s">
        <v>863</v>
      </c>
      <c r="C1020" s="85"/>
      <c r="D1020" s="113"/>
      <c r="E1020" s="114"/>
    </row>
    <row r="1021" spans="1:5">
      <c r="A1021" s="115"/>
      <c r="B1021" s="296" t="s">
        <v>938</v>
      </c>
      <c r="C1021" s="117"/>
      <c r="D1021" s="118"/>
      <c r="E1021" s="119"/>
    </row>
    <row r="1022" spans="1:5" ht="31.5">
      <c r="A1022" s="295" t="s">
        <v>2177</v>
      </c>
      <c r="B1022" s="66" t="s">
        <v>2178</v>
      </c>
      <c r="C1022" s="103">
        <v>6</v>
      </c>
      <c r="D1022" s="104"/>
      <c r="E1022" s="105">
        <f>C1022*D1022</f>
        <v>0</v>
      </c>
    </row>
    <row r="1023" spans="1:5" ht="30">
      <c r="A1023" s="106"/>
      <c r="B1023" s="65" t="s">
        <v>1023</v>
      </c>
      <c r="C1023" s="107"/>
      <c r="D1023" s="108"/>
      <c r="E1023" s="109"/>
    </row>
    <row r="1024" spans="1:5">
      <c r="A1024" s="110"/>
      <c r="B1024" s="65" t="s">
        <v>73</v>
      </c>
      <c r="C1024" s="107"/>
      <c r="D1024" s="108"/>
      <c r="E1024" s="109"/>
    </row>
    <row r="1025" spans="1:5">
      <c r="A1025" s="110"/>
      <c r="B1025" s="112" t="s">
        <v>1513</v>
      </c>
      <c r="C1025" s="107"/>
      <c r="D1025" s="108"/>
      <c r="E1025" s="109"/>
    </row>
    <row r="1026" spans="1:5">
      <c r="A1026" s="110"/>
      <c r="B1026" s="112" t="s">
        <v>937</v>
      </c>
      <c r="C1026" s="107"/>
      <c r="D1026" s="108"/>
      <c r="E1026" s="109"/>
    </row>
    <row r="1027" spans="1:5" ht="60">
      <c r="A1027" s="110"/>
      <c r="B1027" s="65" t="s">
        <v>2179</v>
      </c>
      <c r="C1027" s="107"/>
      <c r="D1027" s="108"/>
      <c r="E1027" s="109"/>
    </row>
    <row r="1028" spans="1:5" ht="20">
      <c r="A1028" s="111"/>
      <c r="B1028" s="65" t="s">
        <v>863</v>
      </c>
      <c r="C1028" s="85"/>
      <c r="D1028" s="113"/>
      <c r="E1028" s="114"/>
    </row>
    <row r="1029" spans="1:5">
      <c r="A1029" s="115"/>
      <c r="B1029" s="296" t="s">
        <v>938</v>
      </c>
      <c r="C1029" s="117"/>
      <c r="D1029" s="118"/>
      <c r="E1029" s="119"/>
    </row>
    <row r="1030" spans="1:5">
      <c r="A1030" s="110"/>
      <c r="B1030" s="65"/>
      <c r="C1030" s="107"/>
      <c r="D1030" s="108"/>
      <c r="E1030" s="109"/>
    </row>
    <row r="1031" spans="1:5" s="165" customFormat="1" ht="23">
      <c r="A1031" s="185" t="s">
        <v>2180</v>
      </c>
      <c r="B1031" s="186" t="s">
        <v>2182</v>
      </c>
      <c r="C1031" s="188"/>
      <c r="D1031" s="164"/>
      <c r="E1031" s="207"/>
    </row>
    <row r="1032" spans="1:5">
      <c r="A1032" s="189"/>
      <c r="B1032" s="190" t="s">
        <v>2183</v>
      </c>
      <c r="C1032" s="191"/>
      <c r="D1032" s="166"/>
      <c r="E1032" s="208"/>
    </row>
    <row r="1033" spans="1:5">
      <c r="A1033" s="295" t="s">
        <v>2184</v>
      </c>
      <c r="B1033" s="66" t="s">
        <v>2185</v>
      </c>
      <c r="C1033" s="103">
        <v>4</v>
      </c>
      <c r="D1033" s="104"/>
      <c r="E1033" s="105">
        <f>C1033*D1033</f>
        <v>0</v>
      </c>
    </row>
    <row r="1034" spans="1:5" ht="30">
      <c r="A1034" s="106"/>
      <c r="B1034" s="65" t="s">
        <v>1022</v>
      </c>
      <c r="C1034" s="107"/>
      <c r="D1034" s="108"/>
      <c r="E1034" s="109"/>
    </row>
    <row r="1035" spans="1:5">
      <c r="A1035" s="110"/>
      <c r="B1035" s="65" t="s">
        <v>73</v>
      </c>
      <c r="C1035" s="107"/>
      <c r="D1035" s="108"/>
      <c r="E1035" s="109"/>
    </row>
    <row r="1036" spans="1:5">
      <c r="A1036" s="110"/>
      <c r="B1036" s="112" t="s">
        <v>1513</v>
      </c>
      <c r="C1036" s="107"/>
      <c r="D1036" s="108"/>
      <c r="E1036" s="109"/>
    </row>
    <row r="1037" spans="1:5">
      <c r="A1037" s="110"/>
      <c r="B1037" s="112" t="s">
        <v>937</v>
      </c>
      <c r="C1037" s="107"/>
      <c r="D1037" s="108"/>
      <c r="E1037" s="109"/>
    </row>
    <row r="1038" spans="1:5" ht="60">
      <c r="A1038" s="110"/>
      <c r="B1038" s="65" t="s">
        <v>2186</v>
      </c>
      <c r="C1038" s="107"/>
      <c r="D1038" s="108"/>
      <c r="E1038" s="109"/>
    </row>
    <row r="1039" spans="1:5" ht="20">
      <c r="A1039" s="111"/>
      <c r="B1039" s="65" t="s">
        <v>863</v>
      </c>
      <c r="C1039" s="85"/>
      <c r="D1039" s="113"/>
      <c r="E1039" s="114"/>
    </row>
    <row r="1040" spans="1:5">
      <c r="A1040" s="115"/>
      <c r="B1040" s="296" t="s">
        <v>938</v>
      </c>
      <c r="C1040" s="117"/>
      <c r="D1040" s="118"/>
      <c r="E1040" s="119"/>
    </row>
    <row r="1041" spans="1:5">
      <c r="A1041" s="189"/>
      <c r="B1041" s="190" t="s">
        <v>2187</v>
      </c>
      <c r="C1041" s="191"/>
      <c r="D1041" s="166"/>
      <c r="E1041" s="208"/>
    </row>
    <row r="1042" spans="1:5">
      <c r="A1042" s="295" t="s">
        <v>2188</v>
      </c>
      <c r="B1042" s="66" t="s">
        <v>2190</v>
      </c>
      <c r="C1042" s="103">
        <v>3</v>
      </c>
      <c r="D1042" s="104"/>
      <c r="E1042" s="105">
        <f>C1042*D1042</f>
        <v>0</v>
      </c>
    </row>
    <row r="1043" spans="1:5" ht="30">
      <c r="A1043" s="106"/>
      <c r="B1043" s="65" t="s">
        <v>1021</v>
      </c>
      <c r="C1043" s="107"/>
      <c r="D1043" s="108"/>
      <c r="E1043" s="109"/>
    </row>
    <row r="1044" spans="1:5">
      <c r="A1044" s="110"/>
      <c r="B1044" s="65" t="s">
        <v>73</v>
      </c>
      <c r="C1044" s="107"/>
      <c r="D1044" s="108"/>
      <c r="E1044" s="109"/>
    </row>
    <row r="1045" spans="1:5">
      <c r="A1045" s="110"/>
      <c r="B1045" s="112" t="s">
        <v>1513</v>
      </c>
      <c r="C1045" s="107"/>
      <c r="D1045" s="108"/>
      <c r="E1045" s="109"/>
    </row>
    <row r="1046" spans="1:5">
      <c r="A1046" s="110"/>
      <c r="B1046" s="112" t="s">
        <v>937</v>
      </c>
      <c r="C1046" s="107"/>
      <c r="D1046" s="108"/>
      <c r="E1046" s="109"/>
    </row>
    <row r="1047" spans="1:5" ht="60">
      <c r="A1047" s="110"/>
      <c r="B1047" s="65" t="s">
        <v>2189</v>
      </c>
      <c r="C1047" s="107"/>
      <c r="D1047" s="108"/>
      <c r="E1047" s="109"/>
    </row>
    <row r="1048" spans="1:5" ht="20">
      <c r="A1048" s="111"/>
      <c r="B1048" s="65" t="s">
        <v>863</v>
      </c>
      <c r="C1048" s="85"/>
      <c r="D1048" s="113"/>
      <c r="E1048" s="114"/>
    </row>
    <row r="1049" spans="1:5">
      <c r="A1049" s="115"/>
      <c r="B1049" s="296" t="s">
        <v>938</v>
      </c>
      <c r="C1049" s="117"/>
      <c r="D1049" s="118"/>
      <c r="E1049" s="119"/>
    </row>
    <row r="1050" spans="1:5">
      <c r="A1050" s="295" t="s">
        <v>2191</v>
      </c>
      <c r="B1050" s="66" t="s">
        <v>2192</v>
      </c>
      <c r="C1050" s="103">
        <v>2</v>
      </c>
      <c r="D1050" s="104"/>
      <c r="E1050" s="105">
        <f>C1050*D1050</f>
        <v>0</v>
      </c>
    </row>
    <row r="1051" spans="1:5" ht="30">
      <c r="A1051" s="106"/>
      <c r="B1051" s="65" t="s">
        <v>1021</v>
      </c>
      <c r="C1051" s="107"/>
      <c r="D1051" s="108"/>
      <c r="E1051" s="109"/>
    </row>
    <row r="1052" spans="1:5">
      <c r="A1052" s="110"/>
      <c r="B1052" s="65" t="s">
        <v>73</v>
      </c>
      <c r="C1052" s="107"/>
      <c r="D1052" s="108"/>
      <c r="E1052" s="109"/>
    </row>
    <row r="1053" spans="1:5">
      <c r="A1053" s="110"/>
      <c r="B1053" s="112" t="s">
        <v>1513</v>
      </c>
      <c r="C1053" s="107"/>
      <c r="D1053" s="108"/>
      <c r="E1053" s="109"/>
    </row>
    <row r="1054" spans="1:5">
      <c r="A1054" s="110"/>
      <c r="B1054" s="112" t="s">
        <v>937</v>
      </c>
      <c r="C1054" s="107"/>
      <c r="D1054" s="108"/>
      <c r="E1054" s="109"/>
    </row>
    <row r="1055" spans="1:5" ht="60">
      <c r="A1055" s="110"/>
      <c r="B1055" s="65" t="s">
        <v>2193</v>
      </c>
      <c r="C1055" s="107"/>
      <c r="D1055" s="108"/>
      <c r="E1055" s="109"/>
    </row>
    <row r="1056" spans="1:5" ht="20">
      <c r="A1056" s="111"/>
      <c r="B1056" s="65" t="s">
        <v>863</v>
      </c>
      <c r="C1056" s="85"/>
      <c r="D1056" s="113"/>
      <c r="E1056" s="114"/>
    </row>
    <row r="1057" spans="1:5">
      <c r="A1057" s="115"/>
      <c r="B1057" s="296" t="s">
        <v>938</v>
      </c>
      <c r="C1057" s="117"/>
      <c r="D1057" s="118"/>
      <c r="E1057" s="119"/>
    </row>
    <row r="1058" spans="1:5">
      <c r="A1058" s="295" t="s">
        <v>2194</v>
      </c>
      <c r="B1058" s="66" t="s">
        <v>2195</v>
      </c>
      <c r="C1058" s="103">
        <v>3</v>
      </c>
      <c r="D1058" s="104"/>
      <c r="E1058" s="105">
        <f>C1058*D1058</f>
        <v>0</v>
      </c>
    </row>
    <row r="1059" spans="1:5" ht="30">
      <c r="A1059" s="106"/>
      <c r="B1059" s="65" t="s">
        <v>1021</v>
      </c>
      <c r="C1059" s="107"/>
      <c r="D1059" s="108"/>
      <c r="E1059" s="109"/>
    </row>
    <row r="1060" spans="1:5">
      <c r="A1060" s="110"/>
      <c r="B1060" s="65" t="s">
        <v>73</v>
      </c>
      <c r="C1060" s="107"/>
      <c r="D1060" s="108"/>
      <c r="E1060" s="109"/>
    </row>
    <row r="1061" spans="1:5">
      <c r="A1061" s="110"/>
      <c r="B1061" s="112" t="s">
        <v>1513</v>
      </c>
      <c r="C1061" s="107"/>
      <c r="D1061" s="108"/>
      <c r="E1061" s="109"/>
    </row>
    <row r="1062" spans="1:5">
      <c r="A1062" s="110"/>
      <c r="B1062" s="112" t="s">
        <v>937</v>
      </c>
      <c r="C1062" s="107"/>
      <c r="D1062" s="108"/>
      <c r="E1062" s="109"/>
    </row>
    <row r="1063" spans="1:5" ht="50">
      <c r="A1063" s="110"/>
      <c r="B1063" s="65" t="s">
        <v>2196</v>
      </c>
      <c r="C1063" s="107"/>
      <c r="D1063" s="108"/>
      <c r="E1063" s="109"/>
    </row>
    <row r="1064" spans="1:5" ht="20">
      <c r="A1064" s="111"/>
      <c r="B1064" s="65" t="s">
        <v>863</v>
      </c>
      <c r="C1064" s="85"/>
      <c r="D1064" s="113"/>
      <c r="E1064" s="114"/>
    </row>
    <row r="1065" spans="1:5">
      <c r="A1065" s="115"/>
      <c r="B1065" s="296" t="s">
        <v>938</v>
      </c>
      <c r="C1065" s="117"/>
      <c r="D1065" s="118"/>
      <c r="E1065" s="119"/>
    </row>
    <row r="1066" spans="1:5">
      <c r="A1066" s="110"/>
      <c r="B1066" s="255"/>
      <c r="C1066" s="107"/>
      <c r="D1066" s="108"/>
      <c r="E1066" s="109"/>
    </row>
    <row r="1067" spans="1:5" s="165" customFormat="1" ht="23">
      <c r="A1067" s="185" t="s">
        <v>2197</v>
      </c>
      <c r="B1067" s="186" t="s">
        <v>2198</v>
      </c>
      <c r="C1067" s="188"/>
      <c r="D1067" s="164"/>
      <c r="E1067" s="207"/>
    </row>
    <row r="1068" spans="1:5">
      <c r="A1068" s="189"/>
      <c r="B1068" s="190" t="s">
        <v>2187</v>
      </c>
      <c r="C1068" s="191"/>
      <c r="D1068" s="166"/>
      <c r="E1068" s="208"/>
    </row>
    <row r="1069" spans="1:5">
      <c r="A1069" s="295" t="s">
        <v>2199</v>
      </c>
      <c r="B1069" s="66" t="s">
        <v>2200</v>
      </c>
      <c r="C1069" s="103">
        <v>3</v>
      </c>
      <c r="D1069" s="104"/>
      <c r="E1069" s="105">
        <f>C1069*D1069</f>
        <v>0</v>
      </c>
    </row>
    <row r="1070" spans="1:5" ht="30">
      <c r="A1070" s="106"/>
      <c r="B1070" s="65" t="s">
        <v>1021</v>
      </c>
      <c r="C1070" s="107"/>
      <c r="D1070" s="108"/>
      <c r="E1070" s="109"/>
    </row>
    <row r="1071" spans="1:5">
      <c r="A1071" s="110"/>
      <c r="B1071" s="65" t="s">
        <v>73</v>
      </c>
      <c r="C1071" s="107"/>
      <c r="D1071" s="108"/>
      <c r="E1071" s="109"/>
    </row>
    <row r="1072" spans="1:5">
      <c r="A1072" s="110"/>
      <c r="B1072" s="112" t="s">
        <v>1513</v>
      </c>
      <c r="C1072" s="107"/>
      <c r="D1072" s="108"/>
      <c r="E1072" s="109"/>
    </row>
    <row r="1073" spans="1:5">
      <c r="A1073" s="110"/>
      <c r="B1073" s="112" t="s">
        <v>937</v>
      </c>
      <c r="C1073" s="107"/>
      <c r="D1073" s="108"/>
      <c r="E1073" s="109"/>
    </row>
    <row r="1074" spans="1:5" ht="50">
      <c r="A1074" s="110"/>
      <c r="B1074" s="65" t="s">
        <v>2201</v>
      </c>
      <c r="C1074" s="107"/>
      <c r="D1074" s="108"/>
      <c r="E1074" s="109"/>
    </row>
    <row r="1075" spans="1:5" ht="20">
      <c r="A1075" s="111"/>
      <c r="B1075" s="65" t="s">
        <v>863</v>
      </c>
      <c r="C1075" s="85"/>
      <c r="D1075" s="113"/>
      <c r="E1075" s="114"/>
    </row>
    <row r="1076" spans="1:5">
      <c r="A1076" s="115"/>
      <c r="B1076" s="296" t="s">
        <v>938</v>
      </c>
      <c r="C1076" s="117"/>
      <c r="D1076" s="118"/>
      <c r="E1076" s="119"/>
    </row>
    <row r="1078" spans="1:5" ht="13">
      <c r="A1078" s="200"/>
      <c r="B1078" s="201"/>
      <c r="C1078" s="201"/>
      <c r="D1078" s="171" t="s">
        <v>600</v>
      </c>
      <c r="E1078" s="212">
        <f>SUM(E11:E1077)</f>
        <v>0</v>
      </c>
    </row>
  </sheetData>
  <sheetProtection password="E982" sheet="1" objects="1" scenarios="1"/>
  <printOptions horizontalCentered="1"/>
  <pageMargins left="0.15748031496062992" right="0.15748031496062992" top="0.74803149606299213" bottom="0.62992125984251968" header="0.31496062992125984" footer="0.31496062992125984"/>
  <pageSetup paperSize="9" orientation="portrait" r:id="rId1"/>
  <headerFooter>
    <oddHeader>&amp;L&amp;8&amp;K00-038UKCLJ-Hospital&amp;C&amp;8 &amp;K00-0411.3 NAČRT POHIŠTVENE OPREMEHospital - Trakt A&amp;R&amp;8&amp;K00-035API ARHITEKTI  d.o.o.Barjanska 62, 1000 Ljubljana</oddHeader>
    <oddFooter>&amp;L&amp;8&amp;K00-047PZI (projektna dokumentacija za izvedbo gradnje)&amp;C&amp;8&amp;K00-048Stran &amp;P od &amp;N&amp;R&amp;7&amp;K00-044API-907/1421-OP&amp;P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2:F192"/>
  <sheetViews>
    <sheetView zoomScale="115" zoomScaleNormal="115" workbookViewId="0">
      <selection activeCell="C11" sqref="C11:D11"/>
    </sheetView>
  </sheetViews>
  <sheetFormatPr defaultColWidth="8.7265625" defaultRowHeight="12.5"/>
  <cols>
    <col min="1" max="1" width="11.81640625" style="79" customWidth="1"/>
    <col min="2" max="2" width="51.453125" style="231" customWidth="1"/>
    <col min="3" max="3" width="4.453125" style="88" customWidth="1"/>
    <col min="4" max="4" width="15.54296875" style="154" customWidth="1"/>
    <col min="5" max="5" width="12.7265625" style="79" customWidth="1"/>
    <col min="6" max="16384" width="8.7265625" style="154"/>
  </cols>
  <sheetData>
    <row r="2" spans="1:5" s="157" customFormat="1">
      <c r="A2" s="173"/>
      <c r="B2" s="223" t="s">
        <v>1025</v>
      </c>
      <c r="C2" s="250"/>
      <c r="D2" s="245"/>
      <c r="E2" s="247"/>
    </row>
    <row r="3" spans="1:5" s="157" customFormat="1">
      <c r="A3" s="307"/>
      <c r="B3" s="321" t="s">
        <v>146</v>
      </c>
      <c r="C3" s="107"/>
      <c r="D3" s="303"/>
      <c r="E3" s="305"/>
    </row>
    <row r="4" spans="1:5" s="157" customFormat="1">
      <c r="A4" s="307"/>
      <c r="B4" s="322" t="s">
        <v>199</v>
      </c>
      <c r="C4" s="107"/>
      <c r="D4" s="303"/>
      <c r="E4" s="305"/>
    </row>
    <row r="5" spans="1:5" s="157" customFormat="1">
      <c r="A5" s="310"/>
      <c r="B5" s="323" t="s">
        <v>917</v>
      </c>
      <c r="C5" s="117"/>
      <c r="D5" s="304"/>
      <c r="E5" s="306"/>
    </row>
    <row r="7" spans="1:5">
      <c r="C7" s="184" t="s">
        <v>0</v>
      </c>
      <c r="D7" s="220" t="s">
        <v>559</v>
      </c>
      <c r="E7" s="243" t="s">
        <v>560</v>
      </c>
    </row>
    <row r="8" spans="1:5" s="165" customFormat="1" ht="13">
      <c r="A8" s="185" t="s">
        <v>33</v>
      </c>
      <c r="B8" s="186" t="s">
        <v>1740</v>
      </c>
      <c r="C8" s="187"/>
      <c r="D8" s="164"/>
      <c r="E8" s="187"/>
    </row>
    <row r="9" spans="1:5" s="165" customFormat="1" ht="13">
      <c r="A9" s="185" t="s">
        <v>1739</v>
      </c>
      <c r="B9" s="186" t="s">
        <v>1738</v>
      </c>
      <c r="C9" s="188"/>
      <c r="D9" s="164"/>
      <c r="E9" s="207"/>
    </row>
    <row r="10" spans="1:5">
      <c r="A10" s="189"/>
      <c r="B10" s="190" t="s">
        <v>1741</v>
      </c>
      <c r="C10" s="191"/>
      <c r="D10" s="166"/>
      <c r="E10" s="208"/>
    </row>
    <row r="11" spans="1:5" ht="21">
      <c r="A11" s="102" t="s">
        <v>1407</v>
      </c>
      <c r="B11" s="66" t="s">
        <v>1420</v>
      </c>
      <c r="C11" s="103">
        <v>1</v>
      </c>
      <c r="D11" s="104"/>
      <c r="E11" s="105">
        <f>C11*D11</f>
        <v>0</v>
      </c>
    </row>
    <row r="12" spans="1:5" ht="40">
      <c r="A12" s="106"/>
      <c r="B12" s="65" t="s">
        <v>1743</v>
      </c>
      <c r="C12" s="107"/>
      <c r="D12" s="108"/>
      <c r="E12" s="109"/>
    </row>
    <row r="13" spans="1:5">
      <c r="A13" s="110"/>
      <c r="B13" s="65" t="s">
        <v>73</v>
      </c>
      <c r="C13" s="107"/>
      <c r="D13" s="108"/>
      <c r="E13" s="109"/>
    </row>
    <row r="14" spans="1:5">
      <c r="A14" s="110"/>
      <c r="B14" s="65" t="s">
        <v>1063</v>
      </c>
      <c r="C14" s="107"/>
      <c r="D14" s="108"/>
      <c r="E14" s="109"/>
    </row>
    <row r="15" spans="1:5" ht="80">
      <c r="A15" s="110"/>
      <c r="B15" s="65" t="s">
        <v>1742</v>
      </c>
      <c r="C15" s="107"/>
      <c r="D15" s="108"/>
      <c r="E15" s="109"/>
    </row>
    <row r="16" spans="1:5">
      <c r="A16" s="110"/>
      <c r="B16" s="65" t="s">
        <v>1064</v>
      </c>
      <c r="C16" s="107"/>
      <c r="D16" s="108"/>
      <c r="E16" s="109"/>
    </row>
    <row r="17" spans="1:5" ht="20">
      <c r="A17" s="111"/>
      <c r="B17" s="65" t="s">
        <v>863</v>
      </c>
      <c r="C17" s="85"/>
      <c r="D17" s="113"/>
      <c r="E17" s="114"/>
    </row>
    <row r="18" spans="1:5">
      <c r="A18" s="115"/>
      <c r="B18" s="296" t="s">
        <v>938</v>
      </c>
      <c r="C18" s="117"/>
      <c r="D18" s="118"/>
      <c r="E18" s="119"/>
    </row>
    <row r="19" spans="1:5" ht="21">
      <c r="A19" s="102" t="s">
        <v>1062</v>
      </c>
      <c r="B19" s="66" t="s">
        <v>1421</v>
      </c>
      <c r="C19" s="103">
        <v>2</v>
      </c>
      <c r="D19" s="104"/>
      <c r="E19" s="105">
        <f>C19*D19</f>
        <v>0</v>
      </c>
    </row>
    <row r="20" spans="1:5" ht="40">
      <c r="A20" s="106"/>
      <c r="B20" s="65" t="s">
        <v>1743</v>
      </c>
      <c r="C20" s="107"/>
      <c r="D20" s="108"/>
      <c r="E20" s="109"/>
    </row>
    <row r="21" spans="1:5">
      <c r="A21" s="110"/>
      <c r="B21" s="65" t="s">
        <v>73</v>
      </c>
      <c r="C21" s="107"/>
      <c r="D21" s="108"/>
      <c r="E21" s="109"/>
    </row>
    <row r="22" spans="1:5">
      <c r="A22" s="110"/>
      <c r="B22" s="65" t="s">
        <v>1063</v>
      </c>
      <c r="C22" s="107"/>
      <c r="D22" s="108"/>
      <c r="E22" s="109"/>
    </row>
    <row r="23" spans="1:5" ht="80">
      <c r="A23" s="110"/>
      <c r="B23" s="65" t="s">
        <v>1744</v>
      </c>
      <c r="C23" s="107"/>
      <c r="D23" s="108"/>
      <c r="E23" s="109"/>
    </row>
    <row r="24" spans="1:5">
      <c r="A24" s="110"/>
      <c r="B24" s="65" t="s">
        <v>1064</v>
      </c>
      <c r="C24" s="107"/>
      <c r="D24" s="108"/>
      <c r="E24" s="109"/>
    </row>
    <row r="25" spans="1:5" ht="20">
      <c r="A25" s="111"/>
      <c r="B25" s="65" t="s">
        <v>863</v>
      </c>
      <c r="C25" s="85"/>
      <c r="D25" s="113"/>
      <c r="E25" s="114"/>
    </row>
    <row r="26" spans="1:5">
      <c r="A26" s="115"/>
      <c r="B26" s="296" t="s">
        <v>938</v>
      </c>
      <c r="C26" s="117"/>
      <c r="D26" s="118"/>
      <c r="E26" s="119"/>
    </row>
    <row r="27" spans="1:5" ht="21">
      <c r="A27" s="102" t="s">
        <v>1065</v>
      </c>
      <c r="B27" s="66" t="s">
        <v>1421</v>
      </c>
      <c r="C27" s="103">
        <v>3</v>
      </c>
      <c r="D27" s="104"/>
      <c r="E27" s="105">
        <f>C27*D27</f>
        <v>0</v>
      </c>
    </row>
    <row r="28" spans="1:5" ht="40">
      <c r="A28" s="106"/>
      <c r="B28" s="65" t="s">
        <v>1743</v>
      </c>
      <c r="C28" s="107"/>
      <c r="D28" s="108"/>
      <c r="E28" s="109"/>
    </row>
    <row r="29" spans="1:5">
      <c r="A29" s="110"/>
      <c r="B29" s="65" t="s">
        <v>73</v>
      </c>
      <c r="C29" s="107"/>
      <c r="D29" s="108"/>
      <c r="E29" s="109"/>
    </row>
    <row r="30" spans="1:5">
      <c r="A30" s="110"/>
      <c r="B30" s="65" t="s">
        <v>1063</v>
      </c>
      <c r="C30" s="107"/>
      <c r="D30" s="108"/>
      <c r="E30" s="109"/>
    </row>
    <row r="31" spans="1:5" ht="80">
      <c r="A31" s="110"/>
      <c r="B31" s="65" t="s">
        <v>1744</v>
      </c>
      <c r="C31" s="107"/>
      <c r="D31" s="108"/>
      <c r="E31" s="109"/>
    </row>
    <row r="32" spans="1:5">
      <c r="A32" s="110"/>
      <c r="B32" s="65" t="s">
        <v>1064</v>
      </c>
      <c r="C32" s="107"/>
      <c r="D32" s="108"/>
      <c r="E32" s="109"/>
    </row>
    <row r="33" spans="1:5" ht="20">
      <c r="A33" s="111"/>
      <c r="B33" s="65" t="s">
        <v>863</v>
      </c>
      <c r="C33" s="85"/>
      <c r="D33" s="113"/>
      <c r="E33" s="114"/>
    </row>
    <row r="34" spans="1:5">
      <c r="A34" s="115"/>
      <c r="B34" s="296" t="s">
        <v>938</v>
      </c>
      <c r="C34" s="117"/>
      <c r="D34" s="118"/>
      <c r="E34" s="119"/>
    </row>
    <row r="35" spans="1:5">
      <c r="A35" s="106"/>
      <c r="B35" s="65"/>
      <c r="C35" s="107"/>
      <c r="D35" s="108"/>
      <c r="E35" s="109"/>
    </row>
    <row r="36" spans="1:5">
      <c r="A36" s="106"/>
      <c r="B36" s="65"/>
      <c r="C36" s="107"/>
      <c r="D36" s="108"/>
      <c r="E36" s="109"/>
    </row>
    <row r="37" spans="1:5" s="165" customFormat="1" ht="13">
      <c r="A37" s="185" t="s">
        <v>36</v>
      </c>
      <c r="B37" s="186" t="s">
        <v>1025</v>
      </c>
      <c r="C37" s="187"/>
      <c r="D37" s="164"/>
      <c r="E37" s="187"/>
    </row>
    <row r="38" spans="1:5" s="165" customFormat="1" ht="13">
      <c r="A38" s="185" t="s">
        <v>1745</v>
      </c>
      <c r="B38" s="186" t="s">
        <v>1746</v>
      </c>
      <c r="C38" s="188"/>
      <c r="D38" s="164"/>
      <c r="E38" s="207"/>
    </row>
    <row r="39" spans="1:5">
      <c r="A39" s="189"/>
      <c r="B39" s="190" t="s">
        <v>1747</v>
      </c>
      <c r="C39" s="191"/>
      <c r="D39" s="166"/>
      <c r="E39" s="208"/>
    </row>
    <row r="40" spans="1:5" ht="21">
      <c r="A40" s="102" t="s">
        <v>1034</v>
      </c>
      <c r="B40" s="66" t="s">
        <v>1040</v>
      </c>
      <c r="C40" s="103">
        <v>47</v>
      </c>
      <c r="D40" s="104"/>
      <c r="E40" s="105">
        <f>C40*D40</f>
        <v>0</v>
      </c>
    </row>
    <row r="41" spans="1:5" ht="20">
      <c r="A41" s="106"/>
      <c r="B41" s="65" t="s">
        <v>1035</v>
      </c>
      <c r="C41" s="107"/>
      <c r="D41" s="108"/>
      <c r="E41" s="109"/>
    </row>
    <row r="42" spans="1:5">
      <c r="A42" s="110"/>
      <c r="B42" s="65" t="s">
        <v>73</v>
      </c>
      <c r="C42" s="107"/>
      <c r="D42" s="108"/>
      <c r="E42" s="109"/>
    </row>
    <row r="43" spans="1:5" ht="60">
      <c r="A43" s="110"/>
      <c r="B43" s="65" t="s">
        <v>1037</v>
      </c>
      <c r="C43" s="107"/>
      <c r="D43" s="108"/>
      <c r="E43" s="109"/>
    </row>
    <row r="44" spans="1:5" ht="20">
      <c r="A44" s="111"/>
      <c r="B44" s="65" t="s">
        <v>863</v>
      </c>
      <c r="C44" s="85"/>
      <c r="D44" s="113"/>
      <c r="E44" s="114"/>
    </row>
    <row r="45" spans="1:5">
      <c r="A45" s="110"/>
      <c r="B45" s="255" t="s">
        <v>938</v>
      </c>
      <c r="C45" s="107"/>
      <c r="D45" s="108"/>
      <c r="E45" s="109"/>
    </row>
    <row r="46" spans="1:5" ht="20">
      <c r="A46" s="324"/>
      <c r="B46" s="325" t="s">
        <v>1041</v>
      </c>
      <c r="C46" s="326"/>
      <c r="D46" s="319"/>
      <c r="E46" s="320"/>
    </row>
    <row r="47" spans="1:5" ht="21">
      <c r="A47" s="102" t="s">
        <v>1036</v>
      </c>
      <c r="B47" s="66" t="s">
        <v>1039</v>
      </c>
      <c r="C47" s="103">
        <v>120</v>
      </c>
      <c r="D47" s="104"/>
      <c r="E47" s="105">
        <f>C47*D47</f>
        <v>0</v>
      </c>
    </row>
    <row r="48" spans="1:5" ht="20">
      <c r="A48" s="106"/>
      <c r="B48" s="65" t="s">
        <v>1035</v>
      </c>
      <c r="C48" s="107"/>
      <c r="D48" s="108"/>
      <c r="E48" s="109"/>
    </row>
    <row r="49" spans="1:5">
      <c r="A49" s="110"/>
      <c r="B49" s="65" t="s">
        <v>73</v>
      </c>
      <c r="C49" s="107"/>
      <c r="D49" s="108"/>
      <c r="E49" s="109"/>
    </row>
    <row r="50" spans="1:5" ht="60">
      <c r="A50" s="110"/>
      <c r="B50" s="65" t="s">
        <v>1038</v>
      </c>
      <c r="C50" s="107"/>
      <c r="D50" s="108"/>
      <c r="E50" s="109"/>
    </row>
    <row r="51" spans="1:5" ht="20">
      <c r="A51" s="111"/>
      <c r="B51" s="65" t="s">
        <v>863</v>
      </c>
      <c r="C51" s="85"/>
      <c r="D51" s="113"/>
      <c r="E51" s="114"/>
    </row>
    <row r="52" spans="1:5">
      <c r="A52" s="110"/>
      <c r="B52" s="255" t="s">
        <v>938</v>
      </c>
      <c r="C52" s="107"/>
      <c r="D52" s="108"/>
      <c r="E52" s="109"/>
    </row>
    <row r="53" spans="1:5" ht="20">
      <c r="A53" s="324"/>
      <c r="B53" s="325" t="s">
        <v>1041</v>
      </c>
      <c r="C53" s="326"/>
      <c r="D53" s="319"/>
      <c r="E53" s="320"/>
    </row>
    <row r="54" spans="1:5" ht="21">
      <c r="A54" s="102" t="s">
        <v>1403</v>
      </c>
      <c r="B54" s="66" t="s">
        <v>1048</v>
      </c>
      <c r="C54" s="103">
        <v>12</v>
      </c>
      <c r="D54" s="104"/>
      <c r="E54" s="105">
        <f>C54*D54</f>
        <v>0</v>
      </c>
    </row>
    <row r="55" spans="1:5" ht="20">
      <c r="A55" s="106"/>
      <c r="B55" s="65" t="s">
        <v>1035</v>
      </c>
      <c r="C55" s="107"/>
      <c r="D55" s="108"/>
      <c r="E55" s="109"/>
    </row>
    <row r="56" spans="1:5">
      <c r="A56" s="110"/>
      <c r="B56" s="65" t="s">
        <v>73</v>
      </c>
      <c r="C56" s="107"/>
      <c r="D56" s="108"/>
      <c r="E56" s="109"/>
    </row>
    <row r="57" spans="1:5" ht="50">
      <c r="A57" s="110"/>
      <c r="B57" s="65" t="s">
        <v>1049</v>
      </c>
      <c r="C57" s="107"/>
      <c r="D57" s="108"/>
      <c r="E57" s="109"/>
    </row>
    <row r="58" spans="1:5" ht="20">
      <c r="A58" s="111"/>
      <c r="B58" s="65" t="s">
        <v>863</v>
      </c>
      <c r="C58" s="85"/>
      <c r="D58" s="113"/>
      <c r="E58" s="114"/>
    </row>
    <row r="59" spans="1:5">
      <c r="A59" s="110"/>
      <c r="B59" s="255" t="s">
        <v>938</v>
      </c>
      <c r="C59" s="107"/>
      <c r="D59" s="108"/>
      <c r="E59" s="109"/>
    </row>
    <row r="60" spans="1:5" ht="20">
      <c r="A60" s="324"/>
      <c r="B60" s="325" t="s">
        <v>1041</v>
      </c>
      <c r="C60" s="326"/>
      <c r="D60" s="319"/>
      <c r="E60" s="320"/>
    </row>
    <row r="61" spans="1:5" ht="21">
      <c r="A61" s="102" t="s">
        <v>1417</v>
      </c>
      <c r="B61" s="66" t="s">
        <v>1050</v>
      </c>
      <c r="C61" s="103">
        <v>131</v>
      </c>
      <c r="D61" s="104"/>
      <c r="E61" s="105">
        <f>C61*D61</f>
        <v>0</v>
      </c>
    </row>
    <row r="62" spans="1:5" ht="20">
      <c r="A62" s="106"/>
      <c r="B62" s="65" t="s">
        <v>1035</v>
      </c>
      <c r="C62" s="107"/>
      <c r="D62" s="108"/>
      <c r="E62" s="109"/>
    </row>
    <row r="63" spans="1:5">
      <c r="A63" s="110"/>
      <c r="B63" s="65" t="s">
        <v>73</v>
      </c>
      <c r="C63" s="107"/>
      <c r="D63" s="108"/>
      <c r="E63" s="109"/>
    </row>
    <row r="64" spans="1:5" ht="50">
      <c r="A64" s="110"/>
      <c r="B64" s="65" t="s">
        <v>1755</v>
      </c>
      <c r="C64" s="107"/>
      <c r="D64" s="108"/>
      <c r="E64" s="109"/>
    </row>
    <row r="65" spans="1:6" ht="20">
      <c r="A65" s="111"/>
      <c r="B65" s="65" t="s">
        <v>863</v>
      </c>
      <c r="C65" s="85"/>
      <c r="D65" s="113"/>
      <c r="E65" s="114"/>
    </row>
    <row r="66" spans="1:6">
      <c r="A66" s="110"/>
      <c r="B66" s="255" t="s">
        <v>938</v>
      </c>
      <c r="C66" s="107"/>
      <c r="D66" s="108"/>
      <c r="E66" s="109"/>
    </row>
    <row r="67" spans="1:6" ht="20">
      <c r="A67" s="324"/>
      <c r="B67" s="325" t="s">
        <v>1041</v>
      </c>
      <c r="C67" s="326"/>
      <c r="D67" s="319"/>
      <c r="E67" s="320"/>
      <c r="F67" s="170"/>
    </row>
    <row r="68" spans="1:6">
      <c r="A68" s="189"/>
      <c r="B68" s="190" t="s">
        <v>1748</v>
      </c>
      <c r="C68" s="191"/>
      <c r="D68" s="166"/>
      <c r="E68" s="208"/>
    </row>
    <row r="69" spans="1:6" ht="52.5">
      <c r="A69" s="102" t="s">
        <v>1749</v>
      </c>
      <c r="B69" s="66" t="s">
        <v>1752</v>
      </c>
      <c r="C69" s="103">
        <v>16</v>
      </c>
      <c r="D69" s="104"/>
      <c r="E69" s="105">
        <f>C69*D69</f>
        <v>0</v>
      </c>
    </row>
    <row r="70" spans="1:6" ht="20">
      <c r="A70" s="106"/>
      <c r="B70" s="65" t="s">
        <v>1026</v>
      </c>
      <c r="C70" s="107"/>
      <c r="D70" s="108"/>
      <c r="E70" s="109"/>
    </row>
    <row r="71" spans="1:6">
      <c r="A71" s="110"/>
      <c r="B71" s="65" t="s">
        <v>73</v>
      </c>
      <c r="C71" s="107"/>
      <c r="D71" s="108"/>
      <c r="E71" s="109"/>
    </row>
    <row r="72" spans="1:6" ht="60">
      <c r="A72" s="110"/>
      <c r="B72" s="65" t="s">
        <v>1756</v>
      </c>
      <c r="C72" s="107"/>
      <c r="D72" s="108"/>
      <c r="E72" s="109"/>
    </row>
    <row r="73" spans="1:6" ht="20">
      <c r="A73" s="110"/>
      <c r="B73" s="112" t="s">
        <v>1032</v>
      </c>
      <c r="C73" s="107"/>
      <c r="D73" s="108"/>
      <c r="E73" s="109"/>
    </row>
    <row r="74" spans="1:6">
      <c r="A74" s="110"/>
      <c r="B74" s="112" t="s">
        <v>1033</v>
      </c>
      <c r="C74" s="107"/>
      <c r="D74" s="108"/>
      <c r="E74" s="109"/>
    </row>
    <row r="75" spans="1:6">
      <c r="A75" s="110"/>
      <c r="B75" s="67" t="s">
        <v>1028</v>
      </c>
      <c r="C75" s="107"/>
      <c r="D75" s="108"/>
      <c r="E75" s="109"/>
    </row>
    <row r="76" spans="1:6" ht="20">
      <c r="A76" s="111"/>
      <c r="B76" s="65" t="s">
        <v>863</v>
      </c>
      <c r="C76" s="85"/>
      <c r="D76" s="113"/>
      <c r="E76" s="114"/>
    </row>
    <row r="77" spans="1:6">
      <c r="A77" s="110"/>
      <c r="B77" s="255" t="s">
        <v>938</v>
      </c>
      <c r="C77" s="107"/>
      <c r="D77" s="108"/>
      <c r="E77" s="109"/>
    </row>
    <row r="78" spans="1:6">
      <c r="A78" s="189"/>
      <c r="B78" s="190" t="s">
        <v>1750</v>
      </c>
      <c r="C78" s="191"/>
      <c r="D78" s="166"/>
      <c r="E78" s="208"/>
    </row>
    <row r="79" spans="1:6" ht="52.5">
      <c r="A79" s="295" t="s">
        <v>1751</v>
      </c>
      <c r="B79" s="193" t="s">
        <v>2580</v>
      </c>
      <c r="C79" s="103">
        <v>4</v>
      </c>
      <c r="D79" s="104"/>
      <c r="E79" s="105">
        <f>C79*D79</f>
        <v>0</v>
      </c>
    </row>
    <row r="80" spans="1:6" ht="20">
      <c r="A80" s="106"/>
      <c r="B80" s="65" t="s">
        <v>1026</v>
      </c>
      <c r="C80" s="107"/>
      <c r="D80" s="108"/>
      <c r="E80" s="109"/>
    </row>
    <row r="81" spans="1:5">
      <c r="A81" s="110"/>
      <c r="B81" s="65" t="s">
        <v>73</v>
      </c>
      <c r="C81" s="107"/>
      <c r="D81" s="108"/>
      <c r="E81" s="109"/>
    </row>
    <row r="82" spans="1:5" ht="90">
      <c r="A82" s="110"/>
      <c r="B82" s="65" t="s">
        <v>1758</v>
      </c>
      <c r="C82" s="107"/>
      <c r="D82" s="108"/>
      <c r="E82" s="109"/>
    </row>
    <row r="83" spans="1:5">
      <c r="A83" s="110"/>
      <c r="B83" s="67" t="s">
        <v>1028</v>
      </c>
      <c r="C83" s="107"/>
      <c r="D83" s="108"/>
      <c r="E83" s="109"/>
    </row>
    <row r="84" spans="1:5" ht="20">
      <c r="A84" s="111"/>
      <c r="B84" s="65" t="s">
        <v>863</v>
      </c>
      <c r="C84" s="85"/>
      <c r="D84" s="113"/>
      <c r="E84" s="114"/>
    </row>
    <row r="85" spans="1:5">
      <c r="A85" s="110"/>
      <c r="B85" s="255" t="s">
        <v>938</v>
      </c>
      <c r="C85" s="107"/>
      <c r="D85" s="108"/>
      <c r="E85" s="109"/>
    </row>
    <row r="86" spans="1:5">
      <c r="A86" s="189"/>
      <c r="B86" s="190" t="s">
        <v>1753</v>
      </c>
      <c r="C86" s="191"/>
      <c r="D86" s="166"/>
      <c r="E86" s="208"/>
    </row>
    <row r="87" spans="1:5" ht="52.5">
      <c r="A87" s="102" t="s">
        <v>1754</v>
      </c>
      <c r="B87" s="66" t="s">
        <v>2581</v>
      </c>
      <c r="C87" s="103">
        <v>3</v>
      </c>
      <c r="D87" s="104"/>
      <c r="E87" s="105">
        <f>C87*D87</f>
        <v>0</v>
      </c>
    </row>
    <row r="88" spans="1:5" ht="20">
      <c r="A88" s="106"/>
      <c r="B88" s="65" t="s">
        <v>1026</v>
      </c>
      <c r="C88" s="107"/>
      <c r="D88" s="108"/>
      <c r="E88" s="109"/>
    </row>
    <row r="89" spans="1:5">
      <c r="A89" s="110"/>
      <c r="B89" s="65" t="s">
        <v>73</v>
      </c>
      <c r="C89" s="107"/>
      <c r="D89" s="108"/>
      <c r="E89" s="109"/>
    </row>
    <row r="90" spans="1:5" ht="130">
      <c r="A90" s="110"/>
      <c r="B90" s="65" t="s">
        <v>1757</v>
      </c>
      <c r="C90" s="107"/>
      <c r="D90" s="108"/>
      <c r="E90" s="109"/>
    </row>
    <row r="91" spans="1:5">
      <c r="A91" s="110"/>
      <c r="B91" s="67" t="s">
        <v>1028</v>
      </c>
      <c r="C91" s="107"/>
      <c r="D91" s="108"/>
      <c r="E91" s="109"/>
    </row>
    <row r="92" spans="1:5" ht="20">
      <c r="A92" s="111"/>
      <c r="B92" s="65" t="s">
        <v>863</v>
      </c>
      <c r="C92" s="85"/>
      <c r="D92" s="113"/>
      <c r="E92" s="114"/>
    </row>
    <row r="93" spans="1:5">
      <c r="A93" s="110"/>
      <c r="B93" s="255" t="s">
        <v>938</v>
      </c>
      <c r="C93" s="107"/>
      <c r="D93" s="108"/>
      <c r="E93" s="109"/>
    </row>
    <row r="94" spans="1:5" ht="52.5">
      <c r="A94" s="102" t="s">
        <v>1759</v>
      </c>
      <c r="B94" s="66" t="s">
        <v>2582</v>
      </c>
      <c r="C94" s="103">
        <v>1</v>
      </c>
      <c r="D94" s="104"/>
      <c r="E94" s="105">
        <f>C94*D94</f>
        <v>0</v>
      </c>
    </row>
    <row r="95" spans="1:5" ht="20">
      <c r="A95" s="106"/>
      <c r="B95" s="65" t="s">
        <v>1026</v>
      </c>
      <c r="C95" s="107"/>
      <c r="D95" s="108"/>
      <c r="E95" s="109"/>
    </row>
    <row r="96" spans="1:5">
      <c r="A96" s="110"/>
      <c r="B96" s="65" t="s">
        <v>73</v>
      </c>
      <c r="C96" s="107"/>
      <c r="D96" s="108"/>
      <c r="E96" s="109"/>
    </row>
    <row r="97" spans="1:5" ht="130">
      <c r="A97" s="110"/>
      <c r="B97" s="65" t="s">
        <v>1760</v>
      </c>
      <c r="C97" s="107"/>
      <c r="D97" s="108"/>
      <c r="E97" s="109"/>
    </row>
    <row r="98" spans="1:5">
      <c r="A98" s="110"/>
      <c r="B98" s="67" t="s">
        <v>1028</v>
      </c>
      <c r="C98" s="107"/>
      <c r="D98" s="108"/>
      <c r="E98" s="109"/>
    </row>
    <row r="99" spans="1:5" ht="20">
      <c r="A99" s="111"/>
      <c r="B99" s="65" t="s">
        <v>863</v>
      </c>
      <c r="C99" s="85"/>
      <c r="D99" s="113"/>
      <c r="E99" s="114"/>
    </row>
    <row r="100" spans="1:5">
      <c r="A100" s="110"/>
      <c r="B100" s="255" t="s">
        <v>938</v>
      </c>
      <c r="C100" s="107"/>
      <c r="D100" s="108"/>
      <c r="E100" s="109"/>
    </row>
    <row r="101" spans="1:5">
      <c r="A101" s="189"/>
      <c r="B101" s="190" t="s">
        <v>1761</v>
      </c>
      <c r="C101" s="191"/>
      <c r="D101" s="166"/>
      <c r="E101" s="208"/>
    </row>
    <row r="102" spans="1:5" ht="52.5">
      <c r="A102" s="295" t="s">
        <v>1027</v>
      </c>
      <c r="B102" s="66" t="s">
        <v>1762</v>
      </c>
      <c r="C102" s="103">
        <v>5</v>
      </c>
      <c r="D102" s="104"/>
      <c r="E102" s="105">
        <f>C102*D102</f>
        <v>0</v>
      </c>
    </row>
    <row r="103" spans="1:5" ht="20">
      <c r="A103" s="106"/>
      <c r="B103" s="65" t="s">
        <v>1026</v>
      </c>
      <c r="C103" s="107"/>
      <c r="D103" s="108"/>
      <c r="E103" s="109"/>
    </row>
    <row r="104" spans="1:5">
      <c r="A104" s="110"/>
      <c r="B104" s="65" t="s">
        <v>73</v>
      </c>
      <c r="C104" s="107"/>
      <c r="D104" s="108"/>
      <c r="E104" s="109"/>
    </row>
    <row r="105" spans="1:5" ht="50">
      <c r="A105" s="110"/>
      <c r="B105" s="67" t="s">
        <v>1763</v>
      </c>
      <c r="C105" s="107"/>
      <c r="D105" s="108"/>
      <c r="E105" s="109"/>
    </row>
    <row r="106" spans="1:5">
      <c r="A106" s="110"/>
      <c r="B106" s="67" t="s">
        <v>1028</v>
      </c>
      <c r="C106" s="107"/>
      <c r="D106" s="108"/>
      <c r="E106" s="109"/>
    </row>
    <row r="107" spans="1:5" ht="20">
      <c r="A107" s="111"/>
      <c r="B107" s="65" t="s">
        <v>863</v>
      </c>
      <c r="C107" s="85"/>
      <c r="D107" s="113"/>
      <c r="E107" s="114"/>
    </row>
    <row r="108" spans="1:5">
      <c r="A108" s="110"/>
      <c r="B108" s="255" t="s">
        <v>938</v>
      </c>
      <c r="C108" s="107"/>
      <c r="D108" s="108"/>
      <c r="E108" s="109"/>
    </row>
    <row r="109" spans="1:5" ht="52.5">
      <c r="A109" s="295" t="s">
        <v>1029</v>
      </c>
      <c r="B109" s="66" t="s">
        <v>1762</v>
      </c>
      <c r="C109" s="103">
        <v>4</v>
      </c>
      <c r="D109" s="104"/>
      <c r="E109" s="105">
        <f>C109*D109</f>
        <v>0</v>
      </c>
    </row>
    <row r="110" spans="1:5" ht="20">
      <c r="A110" s="106"/>
      <c r="B110" s="65" t="s">
        <v>1026</v>
      </c>
      <c r="C110" s="107"/>
      <c r="D110" s="108"/>
      <c r="E110" s="109"/>
    </row>
    <row r="111" spans="1:5">
      <c r="A111" s="110"/>
      <c r="B111" s="65" t="s">
        <v>73</v>
      </c>
      <c r="C111" s="107"/>
      <c r="D111" s="108"/>
      <c r="E111" s="109"/>
    </row>
    <row r="112" spans="1:5" ht="50">
      <c r="A112" s="110"/>
      <c r="B112" s="67" t="s">
        <v>1763</v>
      </c>
      <c r="C112" s="107"/>
      <c r="D112" s="108"/>
      <c r="E112" s="109"/>
    </row>
    <row r="113" spans="1:5">
      <c r="A113" s="110"/>
      <c r="B113" s="67" t="s">
        <v>1028</v>
      </c>
      <c r="C113" s="107"/>
      <c r="D113" s="108"/>
      <c r="E113" s="109"/>
    </row>
    <row r="114" spans="1:5" ht="20">
      <c r="A114" s="111"/>
      <c r="B114" s="65" t="s">
        <v>863</v>
      </c>
      <c r="C114" s="85"/>
      <c r="D114" s="113"/>
      <c r="E114" s="114"/>
    </row>
    <row r="115" spans="1:5">
      <c r="A115" s="110"/>
      <c r="B115" s="255" t="s">
        <v>938</v>
      </c>
      <c r="C115" s="107"/>
      <c r="D115" s="108"/>
      <c r="E115" s="109"/>
    </row>
    <row r="116" spans="1:5" ht="52.5">
      <c r="A116" s="295" t="s">
        <v>1418</v>
      </c>
      <c r="B116" s="66" t="s">
        <v>1764</v>
      </c>
      <c r="C116" s="103">
        <v>20</v>
      </c>
      <c r="D116" s="104"/>
      <c r="E116" s="105">
        <f>C116*D116</f>
        <v>0</v>
      </c>
    </row>
    <row r="117" spans="1:5" ht="20">
      <c r="A117" s="106"/>
      <c r="B117" s="65" t="s">
        <v>1026</v>
      </c>
      <c r="C117" s="107"/>
      <c r="D117" s="108"/>
      <c r="E117" s="109"/>
    </row>
    <row r="118" spans="1:5">
      <c r="A118" s="110"/>
      <c r="B118" s="65" t="s">
        <v>73</v>
      </c>
      <c r="C118" s="107"/>
      <c r="D118" s="108"/>
      <c r="E118" s="109"/>
    </row>
    <row r="119" spans="1:5" ht="100">
      <c r="A119" s="110"/>
      <c r="B119" s="67" t="s">
        <v>1765</v>
      </c>
      <c r="C119" s="107"/>
      <c r="D119" s="108"/>
      <c r="E119" s="109"/>
    </row>
    <row r="120" spans="1:5">
      <c r="A120" s="110"/>
      <c r="B120" s="67" t="s">
        <v>1028</v>
      </c>
      <c r="C120" s="107"/>
      <c r="D120" s="108"/>
      <c r="E120" s="109"/>
    </row>
    <row r="121" spans="1:5" ht="20">
      <c r="A121" s="111"/>
      <c r="B121" s="65" t="s">
        <v>863</v>
      </c>
      <c r="C121" s="85"/>
      <c r="D121" s="113"/>
      <c r="E121" s="114"/>
    </row>
    <row r="122" spans="1:5">
      <c r="A122" s="110"/>
      <c r="B122" s="255" t="s">
        <v>938</v>
      </c>
      <c r="C122" s="107"/>
      <c r="D122" s="108"/>
      <c r="E122" s="109"/>
    </row>
    <row r="123" spans="1:5" ht="52.5">
      <c r="A123" s="295" t="s">
        <v>1419</v>
      </c>
      <c r="B123" s="66" t="s">
        <v>1764</v>
      </c>
      <c r="C123" s="103">
        <v>26</v>
      </c>
      <c r="D123" s="104"/>
      <c r="E123" s="105">
        <f>C123*D123</f>
        <v>0</v>
      </c>
    </row>
    <row r="124" spans="1:5" ht="20">
      <c r="A124" s="106"/>
      <c r="B124" s="65" t="s">
        <v>1026</v>
      </c>
      <c r="C124" s="107"/>
      <c r="D124" s="108"/>
      <c r="E124" s="109"/>
    </row>
    <row r="125" spans="1:5">
      <c r="A125" s="110"/>
      <c r="B125" s="65" t="s">
        <v>73</v>
      </c>
      <c r="C125" s="107"/>
      <c r="D125" s="108"/>
      <c r="E125" s="109"/>
    </row>
    <row r="126" spans="1:5" ht="100">
      <c r="A126" s="110"/>
      <c r="B126" s="67" t="s">
        <v>1765</v>
      </c>
      <c r="C126" s="107"/>
      <c r="D126" s="108"/>
      <c r="E126" s="109"/>
    </row>
    <row r="127" spans="1:5">
      <c r="A127" s="110"/>
      <c r="B127" s="67" t="s">
        <v>1028</v>
      </c>
      <c r="C127" s="107"/>
      <c r="D127" s="108"/>
      <c r="E127" s="109"/>
    </row>
    <row r="128" spans="1:5" ht="20">
      <c r="A128" s="111"/>
      <c r="B128" s="65" t="s">
        <v>863</v>
      </c>
      <c r="C128" s="85"/>
      <c r="D128" s="113"/>
      <c r="E128" s="114"/>
    </row>
    <row r="129" spans="1:5">
      <c r="A129" s="110"/>
      <c r="B129" s="255" t="s">
        <v>938</v>
      </c>
      <c r="C129" s="107"/>
      <c r="D129" s="108"/>
      <c r="E129" s="109"/>
    </row>
    <row r="130" spans="1:5" ht="52.5">
      <c r="A130" s="295" t="s">
        <v>1030</v>
      </c>
      <c r="B130" s="66" t="s">
        <v>1766</v>
      </c>
      <c r="C130" s="103">
        <v>21</v>
      </c>
      <c r="D130" s="104"/>
      <c r="E130" s="105">
        <f>C130*D130</f>
        <v>0</v>
      </c>
    </row>
    <row r="131" spans="1:5" ht="20">
      <c r="A131" s="106"/>
      <c r="B131" s="65" t="s">
        <v>1026</v>
      </c>
      <c r="C131" s="107"/>
      <c r="D131" s="108"/>
      <c r="E131" s="109"/>
    </row>
    <row r="132" spans="1:5">
      <c r="A132" s="110"/>
      <c r="B132" s="65" t="s">
        <v>73</v>
      </c>
      <c r="C132" s="107"/>
      <c r="D132" s="108"/>
      <c r="E132" s="109"/>
    </row>
    <row r="133" spans="1:5" ht="100">
      <c r="A133" s="110"/>
      <c r="B133" s="67" t="s">
        <v>1767</v>
      </c>
      <c r="C133" s="107"/>
      <c r="D133" s="108"/>
      <c r="E133" s="109"/>
    </row>
    <row r="134" spans="1:5">
      <c r="A134" s="110"/>
      <c r="B134" s="67" t="s">
        <v>1028</v>
      </c>
      <c r="C134" s="107"/>
      <c r="D134" s="108"/>
      <c r="E134" s="109"/>
    </row>
    <row r="135" spans="1:5" ht="20">
      <c r="A135" s="111"/>
      <c r="B135" s="65" t="s">
        <v>863</v>
      </c>
      <c r="C135" s="85"/>
      <c r="D135" s="113"/>
      <c r="E135" s="114"/>
    </row>
    <row r="136" spans="1:5">
      <c r="A136" s="110"/>
      <c r="B136" s="255" t="s">
        <v>938</v>
      </c>
      <c r="C136" s="107"/>
      <c r="D136" s="108"/>
      <c r="E136" s="109"/>
    </row>
    <row r="137" spans="1:5" ht="52.5">
      <c r="A137" s="295" t="s">
        <v>1031</v>
      </c>
      <c r="B137" s="66" t="s">
        <v>1766</v>
      </c>
      <c r="C137" s="103">
        <v>22</v>
      </c>
      <c r="D137" s="104"/>
      <c r="E137" s="105">
        <f>C137*D137</f>
        <v>0</v>
      </c>
    </row>
    <row r="138" spans="1:5" ht="20">
      <c r="A138" s="106"/>
      <c r="B138" s="65" t="s">
        <v>1026</v>
      </c>
      <c r="C138" s="107"/>
      <c r="D138" s="108"/>
      <c r="E138" s="109"/>
    </row>
    <row r="139" spans="1:5">
      <c r="A139" s="110"/>
      <c r="B139" s="65" t="s">
        <v>73</v>
      </c>
      <c r="C139" s="107"/>
      <c r="D139" s="108"/>
      <c r="E139" s="109"/>
    </row>
    <row r="140" spans="1:5" ht="100">
      <c r="A140" s="110"/>
      <c r="B140" s="67" t="s">
        <v>1767</v>
      </c>
      <c r="C140" s="107"/>
      <c r="D140" s="108"/>
      <c r="E140" s="109"/>
    </row>
    <row r="141" spans="1:5">
      <c r="A141" s="110"/>
      <c r="B141" s="67" t="s">
        <v>1028</v>
      </c>
      <c r="C141" s="107"/>
      <c r="D141" s="108"/>
      <c r="E141" s="109"/>
    </row>
    <row r="142" spans="1:5" ht="20">
      <c r="A142" s="111"/>
      <c r="B142" s="65" t="s">
        <v>863</v>
      </c>
      <c r="C142" s="85"/>
      <c r="D142" s="113"/>
      <c r="E142" s="114"/>
    </row>
    <row r="143" spans="1:5">
      <c r="A143" s="110"/>
      <c r="B143" s="255" t="s">
        <v>938</v>
      </c>
      <c r="C143" s="107"/>
      <c r="D143" s="108"/>
      <c r="E143" s="109"/>
    </row>
    <row r="144" spans="1:5">
      <c r="A144" s="106"/>
      <c r="B144" s="65"/>
      <c r="C144" s="107"/>
      <c r="D144" s="108"/>
      <c r="E144" s="109"/>
    </row>
    <row r="145" spans="1:5" s="165" customFormat="1" ht="13">
      <c r="A145" s="185" t="s">
        <v>1768</v>
      </c>
      <c r="B145" s="186" t="s">
        <v>1769</v>
      </c>
      <c r="C145" s="188"/>
      <c r="D145" s="164"/>
      <c r="E145" s="207"/>
    </row>
    <row r="146" spans="1:5">
      <c r="A146" s="189"/>
      <c r="B146" s="190" t="s">
        <v>1770</v>
      </c>
      <c r="C146" s="191"/>
      <c r="D146" s="166"/>
      <c r="E146" s="208"/>
    </row>
    <row r="147" spans="1:5" ht="21">
      <c r="A147" s="102" t="s">
        <v>2272</v>
      </c>
      <c r="B147" s="66" t="s">
        <v>2273</v>
      </c>
      <c r="C147" s="103">
        <v>1</v>
      </c>
      <c r="D147" s="104"/>
      <c r="E147" s="105">
        <f>C147*D147</f>
        <v>0</v>
      </c>
    </row>
    <row r="148" spans="1:5" ht="20">
      <c r="A148" s="106"/>
      <c r="B148" s="65" t="s">
        <v>1052</v>
      </c>
      <c r="C148" s="107"/>
      <c r="D148" s="108"/>
      <c r="E148" s="109"/>
    </row>
    <row r="149" spans="1:5">
      <c r="A149" s="110"/>
      <c r="B149" s="65" t="s">
        <v>73</v>
      </c>
      <c r="C149" s="107"/>
      <c r="D149" s="108"/>
      <c r="E149" s="109"/>
    </row>
    <row r="150" spans="1:5" ht="40">
      <c r="A150" s="110"/>
      <c r="B150" s="65" t="s">
        <v>2274</v>
      </c>
      <c r="C150" s="107"/>
      <c r="D150" s="108"/>
      <c r="E150" s="109"/>
    </row>
    <row r="151" spans="1:5" ht="20">
      <c r="A151" s="111"/>
      <c r="B151" s="65" t="s">
        <v>863</v>
      </c>
      <c r="C151" s="85"/>
      <c r="D151" s="113"/>
      <c r="E151" s="114"/>
    </row>
    <row r="152" spans="1:5">
      <c r="A152" s="115"/>
      <c r="B152" s="296" t="s">
        <v>938</v>
      </c>
      <c r="C152" s="117"/>
      <c r="D152" s="118"/>
      <c r="E152" s="119"/>
    </row>
    <row r="153" spans="1:5" ht="21">
      <c r="A153" s="102" t="s">
        <v>1054</v>
      </c>
      <c r="B153" s="66" t="s">
        <v>1771</v>
      </c>
      <c r="C153" s="103">
        <v>1</v>
      </c>
      <c r="D153" s="104"/>
      <c r="E153" s="105">
        <f>C153*D153</f>
        <v>0</v>
      </c>
    </row>
    <row r="154" spans="1:5" ht="20">
      <c r="A154" s="106"/>
      <c r="B154" s="65" t="s">
        <v>1052</v>
      </c>
      <c r="C154" s="107"/>
      <c r="D154" s="108"/>
      <c r="E154" s="109"/>
    </row>
    <row r="155" spans="1:5">
      <c r="A155" s="110"/>
      <c r="B155" s="65" t="s">
        <v>73</v>
      </c>
      <c r="C155" s="107"/>
      <c r="D155" s="108"/>
      <c r="E155" s="109"/>
    </row>
    <row r="156" spans="1:5" ht="40">
      <c r="A156" s="110"/>
      <c r="B156" s="65" t="s">
        <v>1772</v>
      </c>
      <c r="C156" s="107"/>
      <c r="D156" s="108"/>
      <c r="E156" s="109"/>
    </row>
    <row r="157" spans="1:5" ht="20">
      <c r="A157" s="111"/>
      <c r="B157" s="65" t="s">
        <v>863</v>
      </c>
      <c r="C157" s="85"/>
      <c r="D157" s="113"/>
      <c r="E157" s="114"/>
    </row>
    <row r="158" spans="1:5">
      <c r="A158" s="115"/>
      <c r="B158" s="296" t="s">
        <v>938</v>
      </c>
      <c r="C158" s="117"/>
      <c r="D158" s="118"/>
      <c r="E158" s="119"/>
    </row>
    <row r="159" spans="1:5">
      <c r="A159" s="189"/>
      <c r="B159" s="190" t="s">
        <v>1750</v>
      </c>
      <c r="C159" s="191"/>
      <c r="D159" s="166"/>
      <c r="E159" s="208"/>
    </row>
    <row r="160" spans="1:5" ht="21">
      <c r="A160" s="102" t="s">
        <v>1061</v>
      </c>
      <c r="B160" s="66" t="s">
        <v>1774</v>
      </c>
      <c r="C160" s="103">
        <v>2</v>
      </c>
      <c r="D160" s="104"/>
      <c r="E160" s="105">
        <f>C160*D160</f>
        <v>0</v>
      </c>
    </row>
    <row r="161" spans="1:5" ht="20">
      <c r="A161" s="106"/>
      <c r="B161" s="65" t="s">
        <v>1052</v>
      </c>
      <c r="C161" s="107"/>
      <c r="D161" s="108"/>
      <c r="E161" s="109"/>
    </row>
    <row r="162" spans="1:5">
      <c r="A162" s="110"/>
      <c r="B162" s="65" t="s">
        <v>73</v>
      </c>
      <c r="C162" s="107"/>
      <c r="D162" s="108"/>
      <c r="E162" s="109"/>
    </row>
    <row r="163" spans="1:5" ht="60">
      <c r="A163" s="110"/>
      <c r="B163" s="65" t="s">
        <v>1773</v>
      </c>
      <c r="C163" s="107"/>
      <c r="D163" s="108"/>
      <c r="E163" s="109"/>
    </row>
    <row r="164" spans="1:5" ht="20">
      <c r="A164" s="111"/>
      <c r="B164" s="65" t="s">
        <v>863</v>
      </c>
      <c r="C164" s="85"/>
      <c r="D164" s="113"/>
      <c r="E164" s="114"/>
    </row>
    <row r="165" spans="1:5">
      <c r="A165" s="115"/>
      <c r="B165" s="296" t="s">
        <v>938</v>
      </c>
      <c r="C165" s="117"/>
      <c r="D165" s="118"/>
      <c r="E165" s="119"/>
    </row>
    <row r="166" spans="1:5">
      <c r="A166" s="189"/>
      <c r="B166" s="190" t="s">
        <v>1753</v>
      </c>
      <c r="C166" s="191"/>
      <c r="D166" s="166"/>
      <c r="E166" s="208"/>
    </row>
    <row r="167" spans="1:5" ht="21">
      <c r="A167" s="102" t="s">
        <v>1059</v>
      </c>
      <c r="B167" s="66" t="s">
        <v>1060</v>
      </c>
      <c r="C167" s="103">
        <v>2</v>
      </c>
      <c r="D167" s="104"/>
      <c r="E167" s="105">
        <f>C167*D167</f>
        <v>0</v>
      </c>
    </row>
    <row r="168" spans="1:5" ht="20">
      <c r="A168" s="106"/>
      <c r="B168" s="65" t="s">
        <v>1052</v>
      </c>
      <c r="C168" s="107"/>
      <c r="D168" s="108"/>
      <c r="E168" s="109"/>
    </row>
    <row r="169" spans="1:5">
      <c r="A169" s="110"/>
      <c r="B169" s="65" t="s">
        <v>73</v>
      </c>
      <c r="C169" s="107"/>
      <c r="D169" s="108"/>
      <c r="E169" s="109"/>
    </row>
    <row r="170" spans="1:5" ht="80">
      <c r="A170" s="110"/>
      <c r="B170" s="65" t="s">
        <v>1775</v>
      </c>
      <c r="C170" s="107"/>
      <c r="D170" s="108"/>
      <c r="E170" s="109"/>
    </row>
    <row r="171" spans="1:5" ht="20">
      <c r="A171" s="111"/>
      <c r="B171" s="65" t="s">
        <v>863</v>
      </c>
      <c r="C171" s="85"/>
      <c r="D171" s="113"/>
      <c r="E171" s="114"/>
    </row>
    <row r="172" spans="1:5">
      <c r="A172" s="115"/>
      <c r="B172" s="296" t="s">
        <v>938</v>
      </c>
      <c r="C172" s="117"/>
      <c r="D172" s="118"/>
      <c r="E172" s="119"/>
    </row>
    <row r="173" spans="1:5" ht="21">
      <c r="A173" s="102" t="s">
        <v>1057</v>
      </c>
      <c r="B173" s="66" t="s">
        <v>1058</v>
      </c>
      <c r="C173" s="103">
        <v>2</v>
      </c>
      <c r="D173" s="104"/>
      <c r="E173" s="105">
        <f>C173*D173</f>
        <v>0</v>
      </c>
    </row>
    <row r="174" spans="1:5" ht="20">
      <c r="A174" s="106"/>
      <c r="B174" s="65" t="s">
        <v>1052</v>
      </c>
      <c r="C174" s="107"/>
      <c r="D174" s="108"/>
      <c r="E174" s="109"/>
    </row>
    <row r="175" spans="1:5">
      <c r="A175" s="110"/>
      <c r="B175" s="65" t="s">
        <v>73</v>
      </c>
      <c r="C175" s="107"/>
      <c r="D175" s="108"/>
      <c r="E175" s="109"/>
    </row>
    <row r="176" spans="1:5" ht="80">
      <c r="A176" s="110"/>
      <c r="B176" s="65" t="s">
        <v>1776</v>
      </c>
      <c r="C176" s="107"/>
      <c r="D176" s="108"/>
      <c r="E176" s="109"/>
    </row>
    <row r="177" spans="1:6" ht="20">
      <c r="A177" s="111"/>
      <c r="B177" s="65" t="s">
        <v>863</v>
      </c>
      <c r="C177" s="85"/>
      <c r="D177" s="113"/>
      <c r="E177" s="114"/>
    </row>
    <row r="178" spans="1:6">
      <c r="A178" s="115"/>
      <c r="B178" s="296" t="s">
        <v>938</v>
      </c>
      <c r="C178" s="117"/>
      <c r="D178" s="118"/>
      <c r="E178" s="119"/>
    </row>
    <row r="179" spans="1:6" ht="21">
      <c r="A179" s="102" t="s">
        <v>1055</v>
      </c>
      <c r="B179" s="66" t="s">
        <v>1056</v>
      </c>
      <c r="C179" s="103">
        <v>7</v>
      </c>
      <c r="D179" s="104"/>
      <c r="E179" s="105">
        <f>C179*D179</f>
        <v>0</v>
      </c>
    </row>
    <row r="180" spans="1:6" ht="20">
      <c r="A180" s="106"/>
      <c r="B180" s="65" t="s">
        <v>1052</v>
      </c>
      <c r="C180" s="107"/>
      <c r="D180" s="108"/>
      <c r="E180" s="109"/>
    </row>
    <row r="181" spans="1:6">
      <c r="A181" s="110"/>
      <c r="B181" s="65" t="s">
        <v>73</v>
      </c>
      <c r="C181" s="107"/>
      <c r="D181" s="108"/>
      <c r="E181" s="109"/>
    </row>
    <row r="182" spans="1:6" ht="80">
      <c r="A182" s="110"/>
      <c r="B182" s="65" t="s">
        <v>1777</v>
      </c>
      <c r="C182" s="107"/>
      <c r="D182" s="108"/>
      <c r="E182" s="109"/>
    </row>
    <row r="183" spans="1:6" ht="20">
      <c r="A183" s="111"/>
      <c r="B183" s="65" t="s">
        <v>863</v>
      </c>
      <c r="C183" s="85"/>
      <c r="D183" s="113"/>
      <c r="E183" s="114"/>
    </row>
    <row r="184" spans="1:6">
      <c r="A184" s="115"/>
      <c r="B184" s="296" t="s">
        <v>938</v>
      </c>
      <c r="C184" s="117"/>
      <c r="D184" s="118"/>
      <c r="E184" s="119"/>
    </row>
    <row r="185" spans="1:6" ht="21">
      <c r="A185" s="102" t="s">
        <v>1051</v>
      </c>
      <c r="B185" s="66" t="s">
        <v>1053</v>
      </c>
      <c r="C185" s="103">
        <v>3</v>
      </c>
      <c r="D185" s="104"/>
      <c r="E185" s="105">
        <f>C185*D185</f>
        <v>0</v>
      </c>
      <c r="F185" s="170"/>
    </row>
    <row r="186" spans="1:6" ht="20">
      <c r="A186" s="106"/>
      <c r="B186" s="65" t="s">
        <v>1052</v>
      </c>
      <c r="C186" s="107"/>
      <c r="D186" s="108"/>
      <c r="E186" s="109"/>
    </row>
    <row r="187" spans="1:6">
      <c r="A187" s="110"/>
      <c r="B187" s="65" t="s">
        <v>73</v>
      </c>
      <c r="C187" s="107"/>
      <c r="D187" s="108"/>
      <c r="E187" s="109"/>
    </row>
    <row r="188" spans="1:6" ht="80">
      <c r="A188" s="110"/>
      <c r="B188" s="65" t="s">
        <v>1778</v>
      </c>
      <c r="C188" s="107"/>
      <c r="D188" s="108"/>
      <c r="E188" s="109"/>
    </row>
    <row r="189" spans="1:6" ht="20">
      <c r="A189" s="111"/>
      <c r="B189" s="65" t="s">
        <v>863</v>
      </c>
      <c r="C189" s="85"/>
      <c r="D189" s="113"/>
      <c r="E189" s="114"/>
    </row>
    <row r="190" spans="1:6">
      <c r="A190" s="115"/>
      <c r="B190" s="296" t="s">
        <v>938</v>
      </c>
      <c r="C190" s="117"/>
      <c r="D190" s="118"/>
      <c r="E190" s="119"/>
    </row>
    <row r="192" spans="1:6" ht="13">
      <c r="A192" s="200"/>
      <c r="B192" s="302"/>
      <c r="C192" s="201"/>
      <c r="D192" s="171" t="s">
        <v>600</v>
      </c>
      <c r="E192" s="212">
        <f>SUM(E11:E191)</f>
        <v>0</v>
      </c>
    </row>
  </sheetData>
  <sheetProtection password="E982" sheet="1" objects="1" scenarios="1"/>
  <printOptions horizontalCentered="1"/>
  <pageMargins left="0.15748031496062992" right="0.15748031496062992" top="0.74803149606299213" bottom="0.62992125984251968" header="0.31496062992125984" footer="0.31496062992125984"/>
  <pageSetup paperSize="9" orientation="portrait" r:id="rId1"/>
  <headerFooter>
    <oddHeader>&amp;L&amp;8&amp;K00-038UKCLJ-Hospital&amp;C&amp;8 &amp;K00-0411.3 NAČRT POHIŠTVENE OPREMEHospital - Trakt A&amp;R&amp;8&amp;K00-035API ARHITEKTI  d.o.o.Barjanska 62, 1000 Ljubljana</oddHeader>
    <oddFooter>&amp;L&amp;8&amp;K00-047PZI (projektna dokumentacija za izvedbo gradnje)&amp;C&amp;8&amp;K00-048Stran &amp;P od &amp;N&amp;R&amp;7&amp;K00-044API-907/1421-OP&amp;P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2:F326"/>
  <sheetViews>
    <sheetView zoomScale="115" zoomScaleNormal="115" workbookViewId="0">
      <selection activeCell="C160" sqref="C160"/>
    </sheetView>
  </sheetViews>
  <sheetFormatPr defaultColWidth="8.7265625" defaultRowHeight="12.5"/>
  <cols>
    <col min="1" max="1" width="11.81640625" style="79" customWidth="1"/>
    <col min="2" max="2" width="51.453125" style="79" customWidth="1"/>
    <col min="3" max="3" width="4.453125" style="79" customWidth="1"/>
    <col min="4" max="4" width="15.54296875" style="154" customWidth="1"/>
    <col min="5" max="5" width="9.453125" style="79" customWidth="1"/>
    <col min="6" max="16384" width="8.7265625" style="154"/>
  </cols>
  <sheetData>
    <row r="2" spans="1:5" s="157" customFormat="1">
      <c r="A2" s="331"/>
      <c r="B2" s="332" t="s">
        <v>374</v>
      </c>
      <c r="C2" s="333"/>
      <c r="D2" s="327"/>
      <c r="E2" s="329"/>
    </row>
    <row r="3" spans="1:5" s="157" customFormat="1">
      <c r="A3" s="334"/>
      <c r="B3" s="335" t="s">
        <v>146</v>
      </c>
      <c r="C3" s="298"/>
      <c r="D3" s="328"/>
      <c r="E3" s="330"/>
    </row>
    <row r="4" spans="1:5" s="157" customFormat="1">
      <c r="A4" s="307"/>
      <c r="B4" s="309" t="s">
        <v>199</v>
      </c>
      <c r="C4" s="227"/>
      <c r="D4" s="303"/>
      <c r="E4" s="305"/>
    </row>
    <row r="5" spans="1:5" s="157" customFormat="1">
      <c r="A5" s="307"/>
      <c r="B5" s="308" t="s">
        <v>917</v>
      </c>
      <c r="C5" s="227"/>
      <c r="D5" s="303"/>
      <c r="E5" s="305"/>
    </row>
    <row r="6" spans="1:5" s="157" customFormat="1">
      <c r="A6" s="307"/>
      <c r="B6" s="308" t="s">
        <v>341</v>
      </c>
      <c r="C6" s="227"/>
      <c r="D6" s="303"/>
      <c r="E6" s="305"/>
    </row>
    <row r="7" spans="1:5" s="157" customFormat="1">
      <c r="A7" s="307"/>
      <c r="B7" s="336" t="s">
        <v>948</v>
      </c>
      <c r="C7" s="227"/>
      <c r="D7" s="303"/>
      <c r="E7" s="305"/>
    </row>
    <row r="8" spans="1:5" s="157" customFormat="1">
      <c r="A8" s="307"/>
      <c r="B8" s="336" t="s">
        <v>949</v>
      </c>
      <c r="C8" s="227"/>
      <c r="D8" s="303"/>
      <c r="E8" s="305"/>
    </row>
    <row r="9" spans="1:5" s="157" customFormat="1">
      <c r="A9" s="310"/>
      <c r="B9" s="337" t="s">
        <v>918</v>
      </c>
      <c r="C9" s="252"/>
      <c r="D9" s="304"/>
      <c r="E9" s="306"/>
    </row>
    <row r="11" spans="1:5">
      <c r="C11" s="253" t="s">
        <v>0</v>
      </c>
      <c r="D11" s="220" t="s">
        <v>559</v>
      </c>
      <c r="E11" s="249" t="s">
        <v>560</v>
      </c>
    </row>
    <row r="12" spans="1:5" s="165" customFormat="1" ht="13">
      <c r="A12" s="185" t="s">
        <v>38</v>
      </c>
      <c r="B12" s="186" t="s">
        <v>1120</v>
      </c>
      <c r="C12" s="187"/>
      <c r="D12" s="164"/>
      <c r="E12" s="187"/>
    </row>
    <row r="13" spans="1:5" s="165" customFormat="1" ht="13">
      <c r="A13" s="185"/>
      <c r="B13" s="186" t="s">
        <v>2424</v>
      </c>
      <c r="C13" s="188"/>
      <c r="D13" s="164"/>
      <c r="E13" s="207"/>
    </row>
    <row r="14" spans="1:5">
      <c r="A14" s="189" t="s">
        <v>2202</v>
      </c>
      <c r="B14" s="190" t="s">
        <v>2434</v>
      </c>
      <c r="C14" s="191"/>
      <c r="D14" s="166"/>
      <c r="E14" s="208"/>
    </row>
    <row r="15" spans="1:5" ht="31.5">
      <c r="A15" s="295" t="s">
        <v>939</v>
      </c>
      <c r="B15" s="66" t="s">
        <v>2208</v>
      </c>
      <c r="C15" s="103">
        <v>4</v>
      </c>
      <c r="D15" s="104"/>
      <c r="E15" s="105">
        <f>C15*D15</f>
        <v>0</v>
      </c>
    </row>
    <row r="16" spans="1:5" ht="20">
      <c r="A16" s="106"/>
      <c r="B16" s="65" t="s">
        <v>936</v>
      </c>
      <c r="C16" s="107"/>
      <c r="D16" s="108"/>
      <c r="E16" s="109"/>
    </row>
    <row r="17" spans="1:5">
      <c r="A17" s="110"/>
      <c r="B17" s="65" t="s">
        <v>73</v>
      </c>
      <c r="C17" s="107"/>
      <c r="D17" s="108"/>
      <c r="E17" s="109"/>
    </row>
    <row r="18" spans="1:5">
      <c r="A18" s="110"/>
      <c r="B18" s="112" t="s">
        <v>2205</v>
      </c>
      <c r="C18" s="107"/>
      <c r="D18" s="108"/>
      <c r="E18" s="109"/>
    </row>
    <row r="19" spans="1:5">
      <c r="A19" s="110"/>
      <c r="B19" s="112" t="s">
        <v>937</v>
      </c>
      <c r="C19" s="107"/>
      <c r="D19" s="108"/>
      <c r="E19" s="109"/>
    </row>
    <row r="20" spans="1:5" ht="40">
      <c r="A20" s="110"/>
      <c r="B20" s="65" t="s">
        <v>2206</v>
      </c>
      <c r="C20" s="107"/>
      <c r="D20" s="108"/>
      <c r="E20" s="109"/>
    </row>
    <row r="21" spans="1:5" ht="20">
      <c r="A21" s="111"/>
      <c r="B21" s="65" t="s">
        <v>863</v>
      </c>
      <c r="C21" s="85"/>
      <c r="D21" s="113"/>
      <c r="E21" s="114"/>
    </row>
    <row r="22" spans="1:5">
      <c r="A22" s="115"/>
      <c r="B22" s="116" t="s">
        <v>938</v>
      </c>
      <c r="C22" s="117"/>
      <c r="D22" s="118"/>
      <c r="E22" s="119"/>
    </row>
    <row r="23" spans="1:5">
      <c r="A23" s="189" t="s">
        <v>2202</v>
      </c>
      <c r="B23" s="190" t="s">
        <v>2433</v>
      </c>
      <c r="C23" s="191"/>
      <c r="D23" s="166"/>
      <c r="E23" s="208"/>
    </row>
    <row r="24" spans="1:5" ht="31.5">
      <c r="A24" s="295" t="s">
        <v>1320</v>
      </c>
      <c r="B24" s="66" t="s">
        <v>2207</v>
      </c>
      <c r="C24" s="103">
        <v>3</v>
      </c>
      <c r="D24" s="104"/>
      <c r="E24" s="105">
        <f>C24*D24</f>
        <v>0</v>
      </c>
    </row>
    <row r="25" spans="1:5" ht="20">
      <c r="A25" s="106"/>
      <c r="B25" s="65" t="s">
        <v>936</v>
      </c>
      <c r="C25" s="107"/>
      <c r="D25" s="108"/>
      <c r="E25" s="109"/>
    </row>
    <row r="26" spans="1:5">
      <c r="A26" s="110"/>
      <c r="B26" s="65" t="s">
        <v>73</v>
      </c>
      <c r="C26" s="107"/>
      <c r="D26" s="108"/>
      <c r="E26" s="109"/>
    </row>
    <row r="27" spans="1:5">
      <c r="A27" s="110"/>
      <c r="B27" s="112" t="s">
        <v>2205</v>
      </c>
      <c r="C27" s="107"/>
      <c r="D27" s="108"/>
      <c r="E27" s="109"/>
    </row>
    <row r="28" spans="1:5">
      <c r="A28" s="110"/>
      <c r="B28" s="112" t="s">
        <v>937</v>
      </c>
      <c r="C28" s="107"/>
      <c r="D28" s="108"/>
      <c r="E28" s="109"/>
    </row>
    <row r="29" spans="1:5" ht="50">
      <c r="A29" s="110"/>
      <c r="B29" s="65" t="s">
        <v>2209</v>
      </c>
      <c r="C29" s="107"/>
      <c r="D29" s="108"/>
      <c r="E29" s="109"/>
    </row>
    <row r="30" spans="1:5">
      <c r="A30" s="111"/>
      <c r="B30" s="65" t="s">
        <v>842</v>
      </c>
      <c r="C30" s="85"/>
      <c r="D30" s="113"/>
      <c r="E30" s="114"/>
    </row>
    <row r="31" spans="1:5">
      <c r="A31" s="115"/>
      <c r="B31" s="116" t="s">
        <v>938</v>
      </c>
      <c r="C31" s="117"/>
      <c r="D31" s="118"/>
      <c r="E31" s="119"/>
    </row>
    <row r="32" spans="1:5">
      <c r="A32" s="189" t="s">
        <v>2210</v>
      </c>
      <c r="B32" s="190" t="s">
        <v>2590</v>
      </c>
      <c r="C32" s="191"/>
      <c r="D32" s="166"/>
      <c r="E32" s="208"/>
    </row>
    <row r="33" spans="1:5" ht="31.5">
      <c r="A33" s="295" t="s">
        <v>2591</v>
      </c>
      <c r="B33" s="66" t="s">
        <v>2213</v>
      </c>
      <c r="C33" s="103">
        <v>1</v>
      </c>
      <c r="D33" s="104"/>
      <c r="E33" s="105">
        <f>C33*D33</f>
        <v>0</v>
      </c>
    </row>
    <row r="34" spans="1:5" ht="20">
      <c r="A34" s="106"/>
      <c r="B34" s="65" t="s">
        <v>940</v>
      </c>
      <c r="C34" s="107"/>
      <c r="D34" s="108"/>
      <c r="E34" s="109"/>
    </row>
    <row r="35" spans="1:5">
      <c r="A35" s="110"/>
      <c r="B35" s="65" t="s">
        <v>73</v>
      </c>
      <c r="C35" s="107"/>
      <c r="D35" s="108"/>
      <c r="E35" s="109"/>
    </row>
    <row r="36" spans="1:5">
      <c r="A36" s="110"/>
      <c r="B36" s="112" t="s">
        <v>2205</v>
      </c>
      <c r="C36" s="107"/>
      <c r="D36" s="108"/>
      <c r="E36" s="109"/>
    </row>
    <row r="37" spans="1:5">
      <c r="A37" s="110"/>
      <c r="B37" s="112" t="s">
        <v>937</v>
      </c>
      <c r="C37" s="107"/>
      <c r="D37" s="108"/>
      <c r="E37" s="109"/>
    </row>
    <row r="38" spans="1:5" ht="40">
      <c r="A38" s="110"/>
      <c r="B38" s="65" t="s">
        <v>2592</v>
      </c>
      <c r="C38" s="107"/>
      <c r="D38" s="108"/>
      <c r="E38" s="109"/>
    </row>
    <row r="39" spans="1:5" ht="20">
      <c r="A39" s="111"/>
      <c r="B39" s="65" t="s">
        <v>863</v>
      </c>
      <c r="C39" s="85"/>
      <c r="D39" s="113"/>
      <c r="E39" s="114"/>
    </row>
    <row r="40" spans="1:5">
      <c r="A40" s="115"/>
      <c r="B40" s="116" t="s">
        <v>938</v>
      </c>
      <c r="C40" s="117"/>
      <c r="D40" s="118"/>
      <c r="E40" s="119"/>
    </row>
    <row r="41" spans="1:5">
      <c r="A41" s="189" t="s">
        <v>2210</v>
      </c>
      <c r="B41" s="190" t="s">
        <v>2432</v>
      </c>
      <c r="C41" s="191"/>
      <c r="D41" s="166"/>
      <c r="E41" s="208"/>
    </row>
    <row r="42" spans="1:5" ht="31.5">
      <c r="A42" s="295" t="s">
        <v>1319</v>
      </c>
      <c r="B42" s="66" t="s">
        <v>2212</v>
      </c>
      <c r="C42" s="103">
        <v>2</v>
      </c>
      <c r="D42" s="104"/>
      <c r="E42" s="105">
        <f>C42*D42</f>
        <v>0</v>
      </c>
    </row>
    <row r="43" spans="1:5" ht="20">
      <c r="A43" s="106"/>
      <c r="B43" s="65" t="s">
        <v>940</v>
      </c>
      <c r="C43" s="107"/>
      <c r="D43" s="108"/>
      <c r="E43" s="109"/>
    </row>
    <row r="44" spans="1:5">
      <c r="A44" s="110"/>
      <c r="B44" s="65" t="s">
        <v>73</v>
      </c>
      <c r="C44" s="107"/>
      <c r="D44" s="108"/>
      <c r="E44" s="109"/>
    </row>
    <row r="45" spans="1:5">
      <c r="A45" s="110"/>
      <c r="B45" s="112" t="s">
        <v>2205</v>
      </c>
      <c r="C45" s="107"/>
      <c r="D45" s="108"/>
      <c r="E45" s="109"/>
    </row>
    <row r="46" spans="1:5">
      <c r="A46" s="110"/>
      <c r="B46" s="112" t="s">
        <v>937</v>
      </c>
      <c r="C46" s="107"/>
      <c r="D46" s="108"/>
      <c r="E46" s="109"/>
    </row>
    <row r="47" spans="1:5" ht="50">
      <c r="A47" s="110"/>
      <c r="B47" s="65" t="s">
        <v>2211</v>
      </c>
      <c r="C47" s="107"/>
      <c r="D47" s="108"/>
      <c r="E47" s="109"/>
    </row>
    <row r="48" spans="1:5">
      <c r="A48" s="111"/>
      <c r="B48" s="65" t="s">
        <v>842</v>
      </c>
      <c r="C48" s="85"/>
      <c r="D48" s="113"/>
      <c r="E48" s="114"/>
    </row>
    <row r="49" spans="1:5">
      <c r="A49" s="115"/>
      <c r="B49" s="116" t="s">
        <v>938</v>
      </c>
      <c r="C49" s="117"/>
      <c r="D49" s="118"/>
      <c r="E49" s="119"/>
    </row>
    <row r="50" spans="1:5" ht="31.5">
      <c r="A50" s="295" t="s">
        <v>1318</v>
      </c>
      <c r="B50" s="66" t="s">
        <v>2213</v>
      </c>
      <c r="C50" s="103">
        <v>16</v>
      </c>
      <c r="D50" s="104"/>
      <c r="E50" s="105">
        <f>C50*D50</f>
        <v>0</v>
      </c>
    </row>
    <row r="51" spans="1:5" ht="20">
      <c r="A51" s="106"/>
      <c r="B51" s="65" t="s">
        <v>940</v>
      </c>
      <c r="C51" s="107"/>
      <c r="D51" s="108"/>
      <c r="E51" s="109"/>
    </row>
    <row r="52" spans="1:5">
      <c r="A52" s="110"/>
      <c r="B52" s="65" t="s">
        <v>73</v>
      </c>
      <c r="C52" s="107"/>
      <c r="D52" s="108"/>
      <c r="E52" s="109"/>
    </row>
    <row r="53" spans="1:5">
      <c r="A53" s="110"/>
      <c r="B53" s="112" t="s">
        <v>2205</v>
      </c>
      <c r="C53" s="107"/>
      <c r="D53" s="108"/>
      <c r="E53" s="109"/>
    </row>
    <row r="54" spans="1:5">
      <c r="A54" s="110"/>
      <c r="B54" s="112" t="s">
        <v>937</v>
      </c>
      <c r="C54" s="107"/>
      <c r="D54" s="108"/>
      <c r="E54" s="109"/>
    </row>
    <row r="55" spans="1:5" ht="50">
      <c r="A55" s="110"/>
      <c r="B55" s="65" t="s">
        <v>2214</v>
      </c>
      <c r="C55" s="107"/>
      <c r="D55" s="108"/>
      <c r="E55" s="109"/>
    </row>
    <row r="56" spans="1:5">
      <c r="A56" s="111"/>
      <c r="B56" s="65" t="s">
        <v>842</v>
      </c>
      <c r="C56" s="85"/>
      <c r="D56" s="113"/>
      <c r="E56" s="114"/>
    </row>
    <row r="57" spans="1:5">
      <c r="A57" s="115"/>
      <c r="B57" s="116" t="s">
        <v>938</v>
      </c>
      <c r="C57" s="117"/>
      <c r="D57" s="118"/>
      <c r="E57" s="119"/>
    </row>
    <row r="58" spans="1:5" ht="31.5">
      <c r="A58" s="295" t="s">
        <v>1317</v>
      </c>
      <c r="B58" s="66" t="s">
        <v>2215</v>
      </c>
      <c r="C58" s="103">
        <v>1</v>
      </c>
      <c r="D58" s="104"/>
      <c r="E58" s="105">
        <f>C58*D58</f>
        <v>0</v>
      </c>
    </row>
    <row r="59" spans="1:5" ht="20">
      <c r="A59" s="106"/>
      <c r="B59" s="65" t="s">
        <v>940</v>
      </c>
      <c r="C59" s="107"/>
      <c r="D59" s="108"/>
      <c r="E59" s="109"/>
    </row>
    <row r="60" spans="1:5">
      <c r="A60" s="110"/>
      <c r="B60" s="65" t="s">
        <v>73</v>
      </c>
      <c r="C60" s="227"/>
      <c r="D60" s="108"/>
      <c r="E60" s="109"/>
    </row>
    <row r="61" spans="1:5">
      <c r="A61" s="110"/>
      <c r="B61" s="112" t="s">
        <v>2205</v>
      </c>
      <c r="C61" s="227"/>
      <c r="D61" s="108"/>
      <c r="E61" s="109"/>
    </row>
    <row r="62" spans="1:5">
      <c r="A62" s="110"/>
      <c r="B62" s="112" t="s">
        <v>937</v>
      </c>
      <c r="C62" s="227"/>
      <c r="D62" s="108"/>
      <c r="E62" s="109"/>
    </row>
    <row r="63" spans="1:5" ht="50">
      <c r="A63" s="110"/>
      <c r="B63" s="65" t="s">
        <v>2216</v>
      </c>
      <c r="C63" s="227"/>
      <c r="D63" s="108"/>
      <c r="E63" s="109"/>
    </row>
    <row r="64" spans="1:5">
      <c r="A64" s="111"/>
      <c r="B64" s="65" t="s">
        <v>842</v>
      </c>
      <c r="C64" s="172"/>
      <c r="D64" s="113"/>
      <c r="E64" s="114"/>
    </row>
    <row r="65" spans="1:6">
      <c r="A65" s="115"/>
      <c r="B65" s="116" t="s">
        <v>938</v>
      </c>
      <c r="C65" s="252"/>
      <c r="D65" s="118"/>
      <c r="E65" s="119"/>
    </row>
    <row r="66" spans="1:6">
      <c r="A66" s="189" t="s">
        <v>2217</v>
      </c>
      <c r="B66" s="190" t="s">
        <v>2431</v>
      </c>
      <c r="C66" s="191"/>
      <c r="D66" s="166"/>
      <c r="E66" s="208"/>
    </row>
    <row r="67" spans="1:6" ht="31.5">
      <c r="A67" s="295" t="s">
        <v>942</v>
      </c>
      <c r="B67" s="66" t="s">
        <v>2226</v>
      </c>
      <c r="C67" s="103">
        <v>1</v>
      </c>
      <c r="D67" s="104"/>
      <c r="E67" s="105">
        <f>C67*D67</f>
        <v>0</v>
      </c>
      <c r="F67" s="170"/>
    </row>
    <row r="68" spans="1:6" ht="20">
      <c r="A68" s="106"/>
      <c r="B68" s="65" t="s">
        <v>941</v>
      </c>
      <c r="C68" s="107"/>
      <c r="D68" s="108"/>
      <c r="E68" s="109"/>
    </row>
    <row r="69" spans="1:6">
      <c r="A69" s="110"/>
      <c r="B69" s="65" t="s">
        <v>73</v>
      </c>
      <c r="C69" s="107"/>
      <c r="D69" s="108"/>
      <c r="E69" s="109"/>
    </row>
    <row r="70" spans="1:6">
      <c r="A70" s="110"/>
      <c r="B70" s="112" t="s">
        <v>2205</v>
      </c>
      <c r="C70" s="107"/>
      <c r="D70" s="108"/>
      <c r="E70" s="109"/>
    </row>
    <row r="71" spans="1:6">
      <c r="A71" s="110"/>
      <c r="B71" s="112" t="s">
        <v>937</v>
      </c>
      <c r="C71" s="107"/>
      <c r="D71" s="108"/>
      <c r="E71" s="109"/>
    </row>
    <row r="72" spans="1:6" ht="40">
      <c r="A72" s="110"/>
      <c r="B72" s="65" t="s">
        <v>2218</v>
      </c>
      <c r="C72" s="107"/>
      <c r="D72" s="108"/>
      <c r="E72" s="109"/>
    </row>
    <row r="73" spans="1:6" ht="20">
      <c r="A73" s="111"/>
      <c r="B73" s="65" t="s">
        <v>863</v>
      </c>
      <c r="C73" s="85"/>
      <c r="D73" s="113"/>
      <c r="E73" s="114"/>
    </row>
    <row r="74" spans="1:6">
      <c r="A74" s="115"/>
      <c r="B74" s="116" t="s">
        <v>938</v>
      </c>
      <c r="C74" s="117"/>
      <c r="D74" s="118"/>
      <c r="E74" s="119"/>
    </row>
    <row r="75" spans="1:6">
      <c r="A75" s="189"/>
      <c r="B75" s="190" t="s">
        <v>2430</v>
      </c>
      <c r="C75" s="191"/>
      <c r="D75" s="166"/>
      <c r="E75" s="208"/>
    </row>
    <row r="76" spans="1:6" ht="31.5">
      <c r="A76" s="295" t="s">
        <v>1316</v>
      </c>
      <c r="B76" s="66" t="s">
        <v>2225</v>
      </c>
      <c r="C76" s="103">
        <v>2</v>
      </c>
      <c r="D76" s="104"/>
      <c r="E76" s="105">
        <f>C76*D76</f>
        <v>0</v>
      </c>
    </row>
    <row r="77" spans="1:6" ht="20">
      <c r="A77" s="106"/>
      <c r="B77" s="65" t="s">
        <v>941</v>
      </c>
      <c r="C77" s="107"/>
      <c r="D77" s="108"/>
      <c r="E77" s="109"/>
    </row>
    <row r="78" spans="1:6">
      <c r="A78" s="110"/>
      <c r="B78" s="65" t="s">
        <v>73</v>
      </c>
      <c r="C78" s="107"/>
      <c r="D78" s="108"/>
      <c r="E78" s="109"/>
    </row>
    <row r="79" spans="1:6">
      <c r="A79" s="110"/>
      <c r="B79" s="112" t="s">
        <v>2205</v>
      </c>
      <c r="C79" s="107"/>
      <c r="D79" s="108"/>
      <c r="E79" s="109"/>
    </row>
    <row r="80" spans="1:6">
      <c r="A80" s="110"/>
      <c r="B80" s="112" t="s">
        <v>937</v>
      </c>
      <c r="C80" s="107"/>
      <c r="D80" s="108"/>
      <c r="E80" s="109"/>
    </row>
    <row r="81" spans="1:5" ht="50">
      <c r="A81" s="110"/>
      <c r="B81" s="65" t="s">
        <v>2219</v>
      </c>
      <c r="C81" s="107"/>
      <c r="D81" s="108"/>
      <c r="E81" s="109"/>
    </row>
    <row r="82" spans="1:5">
      <c r="A82" s="111"/>
      <c r="B82" s="65" t="s">
        <v>842</v>
      </c>
      <c r="C82" s="85"/>
      <c r="D82" s="113"/>
      <c r="E82" s="114"/>
    </row>
    <row r="83" spans="1:5">
      <c r="A83" s="115"/>
      <c r="B83" s="116" t="s">
        <v>938</v>
      </c>
      <c r="C83" s="117"/>
      <c r="D83" s="118"/>
      <c r="E83" s="119"/>
    </row>
    <row r="84" spans="1:5" ht="31.5">
      <c r="A84" s="295" t="s">
        <v>2220</v>
      </c>
      <c r="B84" s="66" t="s">
        <v>2225</v>
      </c>
      <c r="C84" s="103">
        <v>1</v>
      </c>
      <c r="D84" s="104"/>
      <c r="E84" s="105">
        <f>C84*D84</f>
        <v>0</v>
      </c>
    </row>
    <row r="85" spans="1:5" ht="20">
      <c r="A85" s="106"/>
      <c r="B85" s="65" t="s">
        <v>941</v>
      </c>
      <c r="C85" s="107"/>
      <c r="D85" s="108"/>
      <c r="E85" s="109"/>
    </row>
    <row r="86" spans="1:5">
      <c r="A86" s="110"/>
      <c r="B86" s="65" t="s">
        <v>73</v>
      </c>
      <c r="C86" s="107"/>
      <c r="D86" s="108"/>
      <c r="E86" s="109"/>
    </row>
    <row r="87" spans="1:5">
      <c r="A87" s="110"/>
      <c r="B87" s="112" t="s">
        <v>2205</v>
      </c>
      <c r="C87" s="107"/>
      <c r="D87" s="108"/>
      <c r="E87" s="109"/>
    </row>
    <row r="88" spans="1:5">
      <c r="A88" s="110"/>
      <c r="B88" s="112" t="s">
        <v>937</v>
      </c>
      <c r="C88" s="107"/>
      <c r="D88" s="108"/>
      <c r="E88" s="109"/>
    </row>
    <row r="89" spans="1:5" ht="50">
      <c r="A89" s="110"/>
      <c r="B89" s="65" t="s">
        <v>2219</v>
      </c>
      <c r="C89" s="107"/>
      <c r="D89" s="108"/>
      <c r="E89" s="109"/>
    </row>
    <row r="90" spans="1:5">
      <c r="A90" s="111"/>
      <c r="B90" s="65" t="s">
        <v>842</v>
      </c>
      <c r="C90" s="85"/>
      <c r="D90" s="113"/>
      <c r="E90" s="114"/>
    </row>
    <row r="91" spans="1:5">
      <c r="A91" s="115"/>
      <c r="B91" s="116" t="s">
        <v>938</v>
      </c>
      <c r="C91" s="117"/>
      <c r="D91" s="118"/>
      <c r="E91" s="119"/>
    </row>
    <row r="92" spans="1:5" ht="31.5">
      <c r="A92" s="295" t="s">
        <v>2593</v>
      </c>
      <c r="B92" s="66" t="s">
        <v>2594</v>
      </c>
      <c r="C92" s="103">
        <v>1</v>
      </c>
      <c r="D92" s="104"/>
      <c r="E92" s="105">
        <f>C92*D92</f>
        <v>0</v>
      </c>
    </row>
    <row r="93" spans="1:5" ht="20">
      <c r="A93" s="106"/>
      <c r="B93" s="65" t="s">
        <v>941</v>
      </c>
      <c r="C93" s="107"/>
      <c r="D93" s="108"/>
      <c r="E93" s="109"/>
    </row>
    <row r="94" spans="1:5">
      <c r="A94" s="110"/>
      <c r="B94" s="65" t="s">
        <v>73</v>
      </c>
      <c r="C94" s="107"/>
      <c r="D94" s="108"/>
      <c r="E94" s="109"/>
    </row>
    <row r="95" spans="1:5">
      <c r="A95" s="110"/>
      <c r="B95" s="112" t="s">
        <v>2205</v>
      </c>
      <c r="C95" s="107"/>
      <c r="D95" s="108"/>
      <c r="E95" s="109"/>
    </row>
    <row r="96" spans="1:5">
      <c r="A96" s="110"/>
      <c r="B96" s="112" t="s">
        <v>937</v>
      </c>
      <c r="C96" s="107"/>
      <c r="D96" s="108"/>
      <c r="E96" s="109"/>
    </row>
    <row r="97" spans="1:5" ht="50">
      <c r="A97" s="110"/>
      <c r="B97" s="65" t="s">
        <v>2595</v>
      </c>
      <c r="C97" s="107"/>
      <c r="D97" s="108"/>
      <c r="E97" s="109"/>
    </row>
    <row r="98" spans="1:5">
      <c r="A98" s="111"/>
      <c r="B98" s="65" t="s">
        <v>842</v>
      </c>
      <c r="C98" s="85"/>
      <c r="D98" s="113"/>
      <c r="E98" s="114"/>
    </row>
    <row r="99" spans="1:5">
      <c r="A99" s="115"/>
      <c r="B99" s="116" t="s">
        <v>938</v>
      </c>
      <c r="C99" s="117"/>
      <c r="D99" s="118"/>
      <c r="E99" s="119"/>
    </row>
    <row r="100" spans="1:5" ht="31.5">
      <c r="A100" s="295" t="s">
        <v>1315</v>
      </c>
      <c r="B100" s="66" t="s">
        <v>2224</v>
      </c>
      <c r="C100" s="103">
        <v>8</v>
      </c>
      <c r="D100" s="104"/>
      <c r="E100" s="105">
        <f>C100*D100</f>
        <v>0</v>
      </c>
    </row>
    <row r="101" spans="1:5" ht="20">
      <c r="A101" s="106"/>
      <c r="B101" s="65" t="s">
        <v>941</v>
      </c>
      <c r="C101" s="107"/>
      <c r="D101" s="108"/>
      <c r="E101" s="109"/>
    </row>
    <row r="102" spans="1:5">
      <c r="A102" s="110"/>
      <c r="B102" s="65" t="s">
        <v>73</v>
      </c>
      <c r="C102" s="107"/>
      <c r="D102" s="108"/>
      <c r="E102" s="109"/>
    </row>
    <row r="103" spans="1:5">
      <c r="A103" s="110"/>
      <c r="B103" s="112" t="s">
        <v>2205</v>
      </c>
      <c r="C103" s="107"/>
      <c r="D103" s="108"/>
      <c r="E103" s="109"/>
    </row>
    <row r="104" spans="1:5">
      <c r="A104" s="110"/>
      <c r="B104" s="112" t="s">
        <v>937</v>
      </c>
      <c r="C104" s="107"/>
      <c r="D104" s="108"/>
      <c r="E104" s="109"/>
    </row>
    <row r="105" spans="1:5" ht="50">
      <c r="A105" s="110"/>
      <c r="B105" s="65" t="s">
        <v>2221</v>
      </c>
      <c r="C105" s="107"/>
      <c r="D105" s="108"/>
      <c r="E105" s="109"/>
    </row>
    <row r="106" spans="1:5">
      <c r="A106" s="111"/>
      <c r="B106" s="65" t="s">
        <v>842</v>
      </c>
      <c r="C106" s="85"/>
      <c r="D106" s="113"/>
      <c r="E106" s="114"/>
    </row>
    <row r="107" spans="1:5">
      <c r="A107" s="115"/>
      <c r="B107" s="116" t="s">
        <v>938</v>
      </c>
      <c r="C107" s="117"/>
      <c r="D107" s="118"/>
      <c r="E107" s="119"/>
    </row>
    <row r="108" spans="1:5" ht="31.5">
      <c r="A108" s="295" t="s">
        <v>1313</v>
      </c>
      <c r="B108" s="66" t="s">
        <v>2223</v>
      </c>
      <c r="C108" s="103">
        <v>7</v>
      </c>
      <c r="D108" s="104"/>
      <c r="E108" s="105">
        <f>C108*D108</f>
        <v>0</v>
      </c>
    </row>
    <row r="109" spans="1:5" ht="20">
      <c r="A109" s="106"/>
      <c r="B109" s="65" t="s">
        <v>941</v>
      </c>
      <c r="C109" s="107"/>
      <c r="D109" s="108"/>
      <c r="E109" s="109"/>
    </row>
    <row r="110" spans="1:5">
      <c r="A110" s="110"/>
      <c r="B110" s="65" t="s">
        <v>73</v>
      </c>
      <c r="C110" s="107"/>
      <c r="D110" s="108"/>
      <c r="E110" s="109"/>
    </row>
    <row r="111" spans="1:5">
      <c r="A111" s="110"/>
      <c r="B111" s="112" t="s">
        <v>2205</v>
      </c>
      <c r="C111" s="107"/>
      <c r="D111" s="108"/>
      <c r="E111" s="109"/>
    </row>
    <row r="112" spans="1:5">
      <c r="A112" s="110"/>
      <c r="B112" s="112" t="s">
        <v>937</v>
      </c>
      <c r="C112" s="107"/>
      <c r="D112" s="108"/>
      <c r="E112" s="109"/>
    </row>
    <row r="113" spans="1:5" ht="50">
      <c r="A113" s="110"/>
      <c r="B113" s="65" t="s">
        <v>2222</v>
      </c>
      <c r="C113" s="107"/>
      <c r="D113" s="108"/>
      <c r="E113" s="109"/>
    </row>
    <row r="114" spans="1:5">
      <c r="A114" s="111"/>
      <c r="B114" s="65" t="s">
        <v>842</v>
      </c>
      <c r="C114" s="85"/>
      <c r="D114" s="113"/>
      <c r="E114" s="114"/>
    </row>
    <row r="115" spans="1:5">
      <c r="A115" s="115"/>
      <c r="B115" s="116" t="s">
        <v>938</v>
      </c>
      <c r="C115" s="117"/>
      <c r="D115" s="118"/>
      <c r="E115" s="119"/>
    </row>
    <row r="116" spans="1:5" ht="31.5">
      <c r="A116" s="295" t="s">
        <v>1314</v>
      </c>
      <c r="B116" s="66" t="s">
        <v>2226</v>
      </c>
      <c r="C116" s="103">
        <v>3</v>
      </c>
      <c r="D116" s="104"/>
      <c r="E116" s="105">
        <f>C116*D116</f>
        <v>0</v>
      </c>
    </row>
    <row r="117" spans="1:5" ht="20">
      <c r="A117" s="106"/>
      <c r="B117" s="65" t="s">
        <v>941</v>
      </c>
      <c r="C117" s="107"/>
      <c r="D117" s="108"/>
      <c r="E117" s="109"/>
    </row>
    <row r="118" spans="1:5">
      <c r="A118" s="110"/>
      <c r="B118" s="65" t="s">
        <v>73</v>
      </c>
      <c r="C118" s="107"/>
      <c r="D118" s="108"/>
      <c r="E118" s="109"/>
    </row>
    <row r="119" spans="1:5">
      <c r="A119" s="110"/>
      <c r="B119" s="112" t="s">
        <v>2205</v>
      </c>
      <c r="C119" s="107"/>
      <c r="D119" s="108"/>
      <c r="E119" s="109"/>
    </row>
    <row r="120" spans="1:5">
      <c r="A120" s="110"/>
      <c r="B120" s="112" t="s">
        <v>937</v>
      </c>
      <c r="C120" s="107"/>
      <c r="D120" s="108"/>
      <c r="E120" s="109"/>
    </row>
    <row r="121" spans="1:5" ht="50">
      <c r="A121" s="110"/>
      <c r="B121" s="65" t="s">
        <v>2227</v>
      </c>
      <c r="C121" s="107"/>
      <c r="D121" s="108"/>
      <c r="E121" s="109"/>
    </row>
    <row r="122" spans="1:5">
      <c r="A122" s="111"/>
      <c r="B122" s="65" t="s">
        <v>842</v>
      </c>
      <c r="C122" s="85"/>
      <c r="D122" s="113"/>
      <c r="E122" s="114"/>
    </row>
    <row r="123" spans="1:5">
      <c r="A123" s="115"/>
      <c r="B123" s="116" t="s">
        <v>938</v>
      </c>
      <c r="C123" s="117"/>
      <c r="D123" s="118"/>
      <c r="E123" s="119"/>
    </row>
    <row r="124" spans="1:5">
      <c r="A124" s="189"/>
      <c r="B124" s="190" t="s">
        <v>2429</v>
      </c>
      <c r="C124" s="191"/>
      <c r="D124" s="166"/>
      <c r="E124" s="208"/>
    </row>
    <row r="125" spans="1:5" ht="31.5">
      <c r="A125" s="295" t="s">
        <v>2228</v>
      </c>
      <c r="B125" s="66" t="s">
        <v>2232</v>
      </c>
      <c r="C125" s="103">
        <v>1</v>
      </c>
      <c r="D125" s="104"/>
      <c r="E125" s="105">
        <f>C125*D125</f>
        <v>0</v>
      </c>
    </row>
    <row r="126" spans="1:5" ht="20">
      <c r="A126" s="106"/>
      <c r="B126" s="65" t="s">
        <v>947</v>
      </c>
      <c r="C126" s="107"/>
      <c r="D126" s="108"/>
      <c r="E126" s="109"/>
    </row>
    <row r="127" spans="1:5">
      <c r="A127" s="110"/>
      <c r="B127" s="65" t="s">
        <v>73</v>
      </c>
      <c r="C127" s="107"/>
      <c r="D127" s="108"/>
      <c r="E127" s="109"/>
    </row>
    <row r="128" spans="1:5">
      <c r="A128" s="110"/>
      <c r="B128" s="112" t="s">
        <v>2205</v>
      </c>
      <c r="C128" s="107"/>
      <c r="D128" s="108"/>
      <c r="E128" s="109"/>
    </row>
    <row r="129" spans="1:5">
      <c r="A129" s="110"/>
      <c r="B129" s="112" t="s">
        <v>937</v>
      </c>
      <c r="C129" s="107"/>
      <c r="D129" s="108"/>
      <c r="E129" s="109"/>
    </row>
    <row r="130" spans="1:5" ht="50">
      <c r="A130" s="110"/>
      <c r="B130" s="65" t="s">
        <v>2229</v>
      </c>
      <c r="C130" s="107"/>
      <c r="D130" s="108"/>
      <c r="E130" s="109"/>
    </row>
    <row r="131" spans="1:5">
      <c r="A131" s="111"/>
      <c r="B131" s="65" t="s">
        <v>842</v>
      </c>
      <c r="C131" s="85"/>
      <c r="D131" s="113"/>
      <c r="E131" s="114"/>
    </row>
    <row r="132" spans="1:5">
      <c r="A132" s="115"/>
      <c r="B132" s="116" t="s">
        <v>938</v>
      </c>
      <c r="C132" s="117"/>
      <c r="D132" s="118"/>
      <c r="E132" s="119"/>
    </row>
    <row r="133" spans="1:5" ht="31.5">
      <c r="A133" s="295" t="s">
        <v>2230</v>
      </c>
      <c r="B133" s="66" t="s">
        <v>2231</v>
      </c>
      <c r="C133" s="103">
        <v>5</v>
      </c>
      <c r="D133" s="104"/>
      <c r="E133" s="105">
        <f>C133*D133</f>
        <v>0</v>
      </c>
    </row>
    <row r="134" spans="1:5" ht="20">
      <c r="A134" s="106"/>
      <c r="B134" s="65" t="s">
        <v>947</v>
      </c>
      <c r="C134" s="107"/>
      <c r="D134" s="108"/>
      <c r="E134" s="109"/>
    </row>
    <row r="135" spans="1:5">
      <c r="A135" s="110"/>
      <c r="B135" s="65" t="s">
        <v>73</v>
      </c>
      <c r="C135" s="107"/>
      <c r="D135" s="108"/>
      <c r="E135" s="109"/>
    </row>
    <row r="136" spans="1:5">
      <c r="A136" s="110"/>
      <c r="B136" s="112" t="s">
        <v>2205</v>
      </c>
      <c r="C136" s="107"/>
      <c r="D136" s="108"/>
      <c r="E136" s="109"/>
    </row>
    <row r="137" spans="1:5">
      <c r="A137" s="110"/>
      <c r="B137" s="112" t="s">
        <v>937</v>
      </c>
      <c r="C137" s="107"/>
      <c r="D137" s="108"/>
      <c r="E137" s="109"/>
    </row>
    <row r="138" spans="1:5" ht="50">
      <c r="A138" s="110"/>
      <c r="B138" s="65" t="s">
        <v>2229</v>
      </c>
      <c r="C138" s="107"/>
      <c r="D138" s="108"/>
      <c r="E138" s="109"/>
    </row>
    <row r="139" spans="1:5">
      <c r="A139" s="111"/>
      <c r="B139" s="65" t="s">
        <v>842</v>
      </c>
      <c r="C139" s="85"/>
      <c r="D139" s="113"/>
      <c r="E139" s="114"/>
    </row>
    <row r="140" spans="1:5">
      <c r="A140" s="115"/>
      <c r="B140" s="116" t="s">
        <v>938</v>
      </c>
      <c r="C140" s="117"/>
      <c r="D140" s="118"/>
      <c r="E140" s="119"/>
    </row>
    <row r="141" spans="1:5">
      <c r="A141" s="189"/>
      <c r="B141" s="190" t="s">
        <v>2428</v>
      </c>
      <c r="C141" s="191"/>
      <c r="D141" s="166"/>
      <c r="E141" s="208"/>
    </row>
    <row r="142" spans="1:5" ht="31.5">
      <c r="A142" s="295" t="s">
        <v>2233</v>
      </c>
      <c r="B142" s="66" t="s">
        <v>2234</v>
      </c>
      <c r="C142" s="103">
        <v>3</v>
      </c>
      <c r="D142" s="104"/>
      <c r="E142" s="105">
        <f>C142*D142</f>
        <v>0</v>
      </c>
    </row>
    <row r="143" spans="1:5" ht="20">
      <c r="A143" s="106"/>
      <c r="B143" s="65" t="s">
        <v>941</v>
      </c>
      <c r="C143" s="107"/>
      <c r="D143" s="108"/>
      <c r="E143" s="109"/>
    </row>
    <row r="144" spans="1:5">
      <c r="A144" s="110"/>
      <c r="B144" s="65" t="s">
        <v>73</v>
      </c>
      <c r="C144" s="107"/>
      <c r="D144" s="108"/>
      <c r="E144" s="109"/>
    </row>
    <row r="145" spans="1:5">
      <c r="A145" s="110"/>
      <c r="B145" s="112" t="s">
        <v>2205</v>
      </c>
      <c r="C145" s="107"/>
      <c r="D145" s="108"/>
      <c r="E145" s="109"/>
    </row>
    <row r="146" spans="1:5">
      <c r="A146" s="110"/>
      <c r="B146" s="112" t="s">
        <v>937</v>
      </c>
      <c r="C146" s="107"/>
      <c r="D146" s="108"/>
      <c r="E146" s="109"/>
    </row>
    <row r="147" spans="1:5" ht="50">
      <c r="A147" s="110"/>
      <c r="B147" s="65" t="s">
        <v>2235</v>
      </c>
      <c r="C147" s="107"/>
      <c r="D147" s="108"/>
      <c r="E147" s="109"/>
    </row>
    <row r="148" spans="1:5">
      <c r="A148" s="111"/>
      <c r="B148" s="65" t="s">
        <v>842</v>
      </c>
      <c r="C148" s="85"/>
      <c r="D148" s="113"/>
      <c r="E148" s="114"/>
    </row>
    <row r="149" spans="1:5">
      <c r="A149" s="115"/>
      <c r="B149" s="116" t="s">
        <v>938</v>
      </c>
      <c r="C149" s="117"/>
      <c r="D149" s="118"/>
      <c r="E149" s="119"/>
    </row>
    <row r="150" spans="1:5" ht="31.5">
      <c r="A150" s="295" t="s">
        <v>2378</v>
      </c>
      <c r="B150" s="66" t="s">
        <v>2379</v>
      </c>
      <c r="C150" s="103">
        <v>1</v>
      </c>
      <c r="D150" s="104"/>
      <c r="E150" s="105">
        <f>C150*D150</f>
        <v>0</v>
      </c>
    </row>
    <row r="151" spans="1:5" ht="20">
      <c r="A151" s="106"/>
      <c r="B151" s="65" t="s">
        <v>941</v>
      </c>
      <c r="C151" s="107"/>
      <c r="D151" s="108"/>
      <c r="E151" s="109"/>
    </row>
    <row r="152" spans="1:5">
      <c r="A152" s="110"/>
      <c r="B152" s="65" t="s">
        <v>73</v>
      </c>
      <c r="C152" s="107"/>
      <c r="D152" s="108"/>
      <c r="E152" s="109"/>
    </row>
    <row r="153" spans="1:5">
      <c r="A153" s="110"/>
      <c r="B153" s="112" t="s">
        <v>2205</v>
      </c>
      <c r="C153" s="107"/>
      <c r="D153" s="108"/>
      <c r="E153" s="109"/>
    </row>
    <row r="154" spans="1:5">
      <c r="A154" s="110"/>
      <c r="B154" s="112" t="s">
        <v>937</v>
      </c>
      <c r="C154" s="107"/>
      <c r="D154" s="108"/>
      <c r="E154" s="109"/>
    </row>
    <row r="155" spans="1:5" ht="50">
      <c r="A155" s="110"/>
      <c r="B155" s="65" t="s">
        <v>2380</v>
      </c>
      <c r="C155" s="107"/>
      <c r="D155" s="108"/>
      <c r="E155" s="109"/>
    </row>
    <row r="156" spans="1:5">
      <c r="A156" s="111"/>
      <c r="B156" s="65" t="s">
        <v>842</v>
      </c>
      <c r="C156" s="85"/>
      <c r="D156" s="113"/>
      <c r="E156" s="114"/>
    </row>
    <row r="157" spans="1:5">
      <c r="A157" s="115"/>
      <c r="B157" s="116" t="s">
        <v>938</v>
      </c>
      <c r="C157" s="117"/>
      <c r="D157" s="118"/>
      <c r="E157" s="119"/>
    </row>
    <row r="158" spans="1:5">
      <c r="A158" s="189" t="s">
        <v>2236</v>
      </c>
      <c r="B158" s="190" t="s">
        <v>2427</v>
      </c>
      <c r="C158" s="191"/>
      <c r="D158" s="166"/>
      <c r="E158" s="208"/>
    </row>
    <row r="159" spans="1:5" ht="31.5">
      <c r="A159" s="295" t="s">
        <v>2597</v>
      </c>
      <c r="B159" s="66" t="s">
        <v>2599</v>
      </c>
      <c r="C159" s="103">
        <v>1</v>
      </c>
      <c r="D159" s="104"/>
      <c r="E159" s="105">
        <f>C159*D159</f>
        <v>0</v>
      </c>
    </row>
    <row r="160" spans="1:5" ht="20">
      <c r="A160" s="106"/>
      <c r="B160" s="65" t="s">
        <v>945</v>
      </c>
      <c r="C160" s="107"/>
      <c r="D160" s="108"/>
      <c r="E160" s="109"/>
    </row>
    <row r="161" spans="1:5">
      <c r="A161" s="110"/>
      <c r="B161" s="65" t="s">
        <v>73</v>
      </c>
      <c r="C161" s="107"/>
      <c r="D161" s="108"/>
      <c r="E161" s="109"/>
    </row>
    <row r="162" spans="1:5">
      <c r="A162" s="110"/>
      <c r="B162" s="112" t="s">
        <v>2205</v>
      </c>
      <c r="C162" s="107"/>
      <c r="D162" s="108"/>
      <c r="E162" s="109"/>
    </row>
    <row r="163" spans="1:5">
      <c r="A163" s="110"/>
      <c r="B163" s="112" t="s">
        <v>937</v>
      </c>
      <c r="C163" s="227"/>
      <c r="D163" s="108"/>
      <c r="E163" s="109"/>
    </row>
    <row r="164" spans="1:5" ht="40">
      <c r="A164" s="110"/>
      <c r="B164" s="65" t="s">
        <v>2598</v>
      </c>
      <c r="C164" s="227"/>
      <c r="D164" s="108"/>
      <c r="E164" s="109"/>
    </row>
    <row r="165" spans="1:5" ht="20">
      <c r="A165" s="111"/>
      <c r="B165" s="65" t="s">
        <v>863</v>
      </c>
      <c r="C165" s="172"/>
      <c r="D165" s="113"/>
      <c r="E165" s="114"/>
    </row>
    <row r="166" spans="1:5">
      <c r="A166" s="115"/>
      <c r="B166" s="116" t="s">
        <v>938</v>
      </c>
      <c r="C166" s="252"/>
      <c r="D166" s="118"/>
      <c r="E166" s="119"/>
    </row>
    <row r="167" spans="1:5" ht="31.5">
      <c r="A167" s="295" t="s">
        <v>946</v>
      </c>
      <c r="B167" s="66" t="s">
        <v>2237</v>
      </c>
      <c r="C167" s="103">
        <v>2</v>
      </c>
      <c r="D167" s="104"/>
      <c r="E167" s="105">
        <f>C167*D167</f>
        <v>0</v>
      </c>
    </row>
    <row r="168" spans="1:5" ht="20">
      <c r="A168" s="106"/>
      <c r="B168" s="65" t="s">
        <v>945</v>
      </c>
      <c r="C168" s="107"/>
      <c r="D168" s="108"/>
      <c r="E168" s="109"/>
    </row>
    <row r="169" spans="1:5">
      <c r="A169" s="110"/>
      <c r="B169" s="65" t="s">
        <v>73</v>
      </c>
      <c r="C169" s="107"/>
      <c r="D169" s="108"/>
      <c r="E169" s="109"/>
    </row>
    <row r="170" spans="1:5">
      <c r="A170" s="110"/>
      <c r="B170" s="112" t="s">
        <v>2205</v>
      </c>
      <c r="C170" s="107"/>
      <c r="D170" s="108"/>
      <c r="E170" s="109"/>
    </row>
    <row r="171" spans="1:5">
      <c r="A171" s="110"/>
      <c r="B171" s="112" t="s">
        <v>937</v>
      </c>
      <c r="C171" s="227"/>
      <c r="D171" s="108"/>
      <c r="E171" s="109"/>
    </row>
    <row r="172" spans="1:5" ht="50">
      <c r="A172" s="110"/>
      <c r="B172" s="65" t="s">
        <v>2238</v>
      </c>
      <c r="C172" s="227"/>
      <c r="D172" s="108"/>
      <c r="E172" s="109"/>
    </row>
    <row r="173" spans="1:5" ht="20">
      <c r="A173" s="111"/>
      <c r="B173" s="65" t="s">
        <v>863</v>
      </c>
      <c r="C173" s="172"/>
      <c r="D173" s="113"/>
      <c r="E173" s="114"/>
    </row>
    <row r="174" spans="1:5">
      <c r="A174" s="115"/>
      <c r="B174" s="116" t="s">
        <v>938</v>
      </c>
      <c r="C174" s="252"/>
      <c r="D174" s="118"/>
      <c r="E174" s="119"/>
    </row>
    <row r="175" spans="1:5" s="165" customFormat="1" ht="13">
      <c r="A175" s="185"/>
      <c r="B175" s="186" t="s">
        <v>2437</v>
      </c>
      <c r="C175" s="188"/>
      <c r="D175" s="164"/>
      <c r="E175" s="207"/>
    </row>
    <row r="176" spans="1:5">
      <c r="A176" s="189" t="s">
        <v>2243</v>
      </c>
      <c r="B176" s="190" t="s">
        <v>2426</v>
      </c>
      <c r="C176" s="191"/>
      <c r="D176" s="166"/>
      <c r="E176" s="208"/>
    </row>
    <row r="177" spans="1:5" ht="31.5">
      <c r="A177" s="295" t="s">
        <v>2244</v>
      </c>
      <c r="B177" s="66" t="s">
        <v>2245</v>
      </c>
      <c r="C177" s="103">
        <v>1</v>
      </c>
      <c r="D177" s="104"/>
      <c r="E177" s="105">
        <f>C177*D177</f>
        <v>0</v>
      </c>
    </row>
    <row r="178" spans="1:5" ht="20">
      <c r="A178" s="106"/>
      <c r="B178" s="65" t="s">
        <v>941</v>
      </c>
      <c r="C178" s="107"/>
      <c r="D178" s="108"/>
      <c r="E178" s="109"/>
    </row>
    <row r="179" spans="1:5">
      <c r="A179" s="110"/>
      <c r="B179" s="65" t="s">
        <v>73</v>
      </c>
      <c r="C179" s="107"/>
      <c r="D179" s="108"/>
      <c r="E179" s="109"/>
    </row>
    <row r="180" spans="1:5">
      <c r="A180" s="110"/>
      <c r="B180" s="112" t="s">
        <v>2205</v>
      </c>
      <c r="C180" s="107"/>
      <c r="D180" s="108"/>
      <c r="E180" s="109"/>
    </row>
    <row r="181" spans="1:5">
      <c r="A181" s="110"/>
      <c r="B181" s="112" t="s">
        <v>937</v>
      </c>
      <c r="C181" s="107"/>
      <c r="D181" s="108"/>
      <c r="E181" s="109"/>
    </row>
    <row r="182" spans="1:5" ht="50">
      <c r="A182" s="110"/>
      <c r="B182" s="65" t="s">
        <v>2246</v>
      </c>
      <c r="C182" s="107"/>
      <c r="D182" s="108"/>
      <c r="E182" s="109"/>
    </row>
    <row r="183" spans="1:5">
      <c r="A183" s="111"/>
      <c r="B183" s="65" t="s">
        <v>842</v>
      </c>
      <c r="C183" s="85"/>
      <c r="D183" s="113"/>
      <c r="E183" s="114"/>
    </row>
    <row r="184" spans="1:5">
      <c r="A184" s="115"/>
      <c r="B184" s="116" t="s">
        <v>938</v>
      </c>
      <c r="C184" s="117"/>
      <c r="D184" s="118"/>
      <c r="E184" s="119"/>
    </row>
    <row r="185" spans="1:5" ht="31.5">
      <c r="A185" s="295" t="s">
        <v>2247</v>
      </c>
      <c r="B185" s="66" t="s">
        <v>2248</v>
      </c>
      <c r="C185" s="103">
        <v>2</v>
      </c>
      <c r="D185" s="104"/>
      <c r="E185" s="105">
        <f>C185*D185</f>
        <v>0</v>
      </c>
    </row>
    <row r="186" spans="1:5" ht="20">
      <c r="A186" s="106"/>
      <c r="B186" s="65" t="s">
        <v>941</v>
      </c>
      <c r="C186" s="107"/>
      <c r="D186" s="108"/>
      <c r="E186" s="109"/>
    </row>
    <row r="187" spans="1:5">
      <c r="A187" s="110"/>
      <c r="B187" s="65" t="s">
        <v>73</v>
      </c>
      <c r="C187" s="107"/>
      <c r="D187" s="108"/>
      <c r="E187" s="109"/>
    </row>
    <row r="188" spans="1:5">
      <c r="A188" s="110"/>
      <c r="B188" s="112" t="s">
        <v>2205</v>
      </c>
      <c r="C188" s="107"/>
      <c r="D188" s="108"/>
      <c r="E188" s="109"/>
    </row>
    <row r="189" spans="1:5">
      <c r="A189" s="110"/>
      <c r="B189" s="112" t="s">
        <v>937</v>
      </c>
      <c r="C189" s="107"/>
      <c r="D189" s="108"/>
      <c r="E189" s="109"/>
    </row>
    <row r="190" spans="1:5" ht="50">
      <c r="A190" s="110"/>
      <c r="B190" s="65" t="s">
        <v>2246</v>
      </c>
      <c r="C190" s="107"/>
      <c r="D190" s="108"/>
      <c r="E190" s="109"/>
    </row>
    <row r="191" spans="1:5">
      <c r="A191" s="111"/>
      <c r="B191" s="65" t="s">
        <v>842</v>
      </c>
      <c r="C191" s="85"/>
      <c r="D191" s="113"/>
      <c r="E191" s="114"/>
    </row>
    <row r="192" spans="1:5">
      <c r="A192" s="115"/>
      <c r="B192" s="116" t="s">
        <v>938</v>
      </c>
      <c r="C192" s="117"/>
      <c r="D192" s="118"/>
      <c r="E192" s="119"/>
    </row>
    <row r="193" spans="1:5" s="165" customFormat="1" ht="13">
      <c r="A193" s="185"/>
      <c r="B193" s="186" t="s">
        <v>2436</v>
      </c>
      <c r="C193" s="188"/>
      <c r="D193" s="164"/>
      <c r="E193" s="207"/>
    </row>
    <row r="194" spans="1:5">
      <c r="A194" s="189" t="s">
        <v>2250</v>
      </c>
      <c r="B194" s="190" t="s">
        <v>1949</v>
      </c>
      <c r="C194" s="191"/>
      <c r="D194" s="166"/>
      <c r="E194" s="208"/>
    </row>
    <row r="195" spans="1:5" ht="31.5">
      <c r="A195" s="295" t="s">
        <v>2251</v>
      </c>
      <c r="B195" s="66" t="s">
        <v>2259</v>
      </c>
      <c r="C195" s="103">
        <v>1</v>
      </c>
      <c r="D195" s="104"/>
      <c r="E195" s="105">
        <f>C195*D195</f>
        <v>0</v>
      </c>
    </row>
    <row r="196" spans="1:5" ht="20">
      <c r="A196" s="106"/>
      <c r="B196" s="65" t="s">
        <v>941</v>
      </c>
      <c r="C196" s="107"/>
      <c r="D196" s="108"/>
      <c r="E196" s="109"/>
    </row>
    <row r="197" spans="1:5">
      <c r="A197" s="110"/>
      <c r="B197" s="65" t="s">
        <v>73</v>
      </c>
      <c r="C197" s="107"/>
      <c r="D197" s="108"/>
      <c r="E197" s="109"/>
    </row>
    <row r="198" spans="1:5">
      <c r="A198" s="110"/>
      <c r="B198" s="112" t="s">
        <v>2205</v>
      </c>
      <c r="C198" s="107"/>
      <c r="D198" s="108"/>
      <c r="E198" s="109"/>
    </row>
    <row r="199" spans="1:5">
      <c r="A199" s="110"/>
      <c r="B199" s="112" t="s">
        <v>937</v>
      </c>
      <c r="C199" s="107"/>
      <c r="D199" s="108"/>
      <c r="E199" s="109"/>
    </row>
    <row r="200" spans="1:5" ht="40">
      <c r="A200" s="110"/>
      <c r="B200" s="65" t="s">
        <v>2252</v>
      </c>
      <c r="C200" s="107"/>
      <c r="D200" s="108"/>
      <c r="E200" s="109"/>
    </row>
    <row r="201" spans="1:5">
      <c r="A201" s="111"/>
      <c r="B201" s="65" t="s">
        <v>842</v>
      </c>
      <c r="C201" s="85"/>
      <c r="D201" s="113"/>
      <c r="E201" s="114"/>
    </row>
    <row r="202" spans="1:5">
      <c r="A202" s="115"/>
      <c r="B202" s="116" t="s">
        <v>938</v>
      </c>
      <c r="C202" s="117"/>
      <c r="D202" s="118"/>
      <c r="E202" s="119"/>
    </row>
    <row r="203" spans="1:5">
      <c r="A203" s="189" t="s">
        <v>2249</v>
      </c>
      <c r="B203" s="190" t="s">
        <v>2425</v>
      </c>
      <c r="C203" s="191"/>
      <c r="D203" s="166"/>
      <c r="E203" s="208"/>
    </row>
    <row r="204" spans="1:5" ht="31.5">
      <c r="A204" s="295" t="s">
        <v>2343</v>
      </c>
      <c r="B204" s="66" t="s">
        <v>2344</v>
      </c>
      <c r="C204" s="103">
        <v>1</v>
      </c>
      <c r="D204" s="104"/>
      <c r="E204" s="105">
        <f>C204*D204</f>
        <v>0</v>
      </c>
    </row>
    <row r="205" spans="1:5" ht="20">
      <c r="A205" s="106"/>
      <c r="B205" s="65" t="s">
        <v>936</v>
      </c>
      <c r="C205" s="107"/>
      <c r="D205" s="108"/>
      <c r="E205" s="109"/>
    </row>
    <row r="206" spans="1:5">
      <c r="A206" s="110"/>
      <c r="B206" s="65" t="s">
        <v>73</v>
      </c>
      <c r="C206" s="107"/>
      <c r="D206" s="108"/>
      <c r="E206" s="109"/>
    </row>
    <row r="207" spans="1:5">
      <c r="A207" s="110"/>
      <c r="B207" s="112" t="s">
        <v>2205</v>
      </c>
      <c r="C207" s="107"/>
      <c r="D207" s="108"/>
      <c r="E207" s="109"/>
    </row>
    <row r="208" spans="1:5">
      <c r="A208" s="110"/>
      <c r="B208" s="112" t="s">
        <v>937</v>
      </c>
      <c r="C208" s="107"/>
      <c r="D208" s="108"/>
      <c r="E208" s="109"/>
    </row>
    <row r="209" spans="1:5" ht="40">
      <c r="A209" s="110"/>
      <c r="B209" s="65" t="s">
        <v>2345</v>
      </c>
      <c r="C209" s="107"/>
      <c r="D209" s="108"/>
      <c r="E209" s="109"/>
    </row>
    <row r="210" spans="1:5">
      <c r="A210" s="111"/>
      <c r="B210" s="65" t="s">
        <v>842</v>
      </c>
      <c r="C210" s="85"/>
      <c r="D210" s="113"/>
      <c r="E210" s="114"/>
    </row>
    <row r="211" spans="1:5">
      <c r="A211" s="115"/>
      <c r="B211" s="116" t="s">
        <v>938</v>
      </c>
      <c r="C211" s="117"/>
      <c r="D211" s="118"/>
      <c r="E211" s="119"/>
    </row>
    <row r="212" spans="1:5" ht="31.5">
      <c r="A212" s="295" t="s">
        <v>2346</v>
      </c>
      <c r="B212" s="66" t="s">
        <v>2347</v>
      </c>
      <c r="C212" s="103">
        <v>2</v>
      </c>
      <c r="D212" s="104"/>
      <c r="E212" s="105">
        <f>C212*D212</f>
        <v>0</v>
      </c>
    </row>
    <row r="213" spans="1:5" ht="20">
      <c r="A213" s="106"/>
      <c r="B213" s="65" t="s">
        <v>936</v>
      </c>
      <c r="C213" s="107"/>
      <c r="D213" s="108"/>
      <c r="E213" s="109"/>
    </row>
    <row r="214" spans="1:5">
      <c r="A214" s="110"/>
      <c r="B214" s="65" t="s">
        <v>73</v>
      </c>
      <c r="C214" s="107"/>
      <c r="D214" s="108"/>
      <c r="E214" s="109"/>
    </row>
    <row r="215" spans="1:5">
      <c r="A215" s="110"/>
      <c r="B215" s="112" t="s">
        <v>2205</v>
      </c>
      <c r="C215" s="107"/>
      <c r="D215" s="108"/>
      <c r="E215" s="109"/>
    </row>
    <row r="216" spans="1:5">
      <c r="A216" s="110"/>
      <c r="B216" s="112" t="s">
        <v>937</v>
      </c>
      <c r="C216" s="107"/>
      <c r="D216" s="108"/>
      <c r="E216" s="109"/>
    </row>
    <row r="217" spans="1:5" ht="40">
      <c r="A217" s="110"/>
      <c r="B217" s="65" t="s">
        <v>2348</v>
      </c>
      <c r="C217" s="107"/>
      <c r="D217" s="108"/>
      <c r="E217" s="109"/>
    </row>
    <row r="218" spans="1:5">
      <c r="A218" s="111"/>
      <c r="B218" s="65" t="s">
        <v>842</v>
      </c>
      <c r="C218" s="85"/>
      <c r="D218" s="113"/>
      <c r="E218" s="114"/>
    </row>
    <row r="219" spans="1:5">
      <c r="A219" s="115"/>
      <c r="B219" s="116" t="s">
        <v>938</v>
      </c>
      <c r="C219" s="117"/>
      <c r="D219" s="118"/>
      <c r="E219" s="119"/>
    </row>
    <row r="220" spans="1:5" ht="31.5">
      <c r="A220" s="295" t="s">
        <v>2253</v>
      </c>
      <c r="B220" s="66" t="s">
        <v>2254</v>
      </c>
      <c r="C220" s="103">
        <v>1</v>
      </c>
      <c r="D220" s="104"/>
      <c r="E220" s="105">
        <f>C220*D220</f>
        <v>0</v>
      </c>
    </row>
    <row r="221" spans="1:5" ht="20">
      <c r="A221" s="106"/>
      <c r="B221" s="65" t="s">
        <v>936</v>
      </c>
      <c r="C221" s="107"/>
      <c r="D221" s="108"/>
      <c r="E221" s="109"/>
    </row>
    <row r="222" spans="1:5">
      <c r="A222" s="110"/>
      <c r="B222" s="65" t="s">
        <v>73</v>
      </c>
      <c r="C222" s="107"/>
      <c r="D222" s="108"/>
      <c r="E222" s="109"/>
    </row>
    <row r="223" spans="1:5">
      <c r="A223" s="110"/>
      <c r="B223" s="112" t="s">
        <v>2205</v>
      </c>
      <c r="C223" s="107"/>
      <c r="D223" s="108"/>
      <c r="E223" s="109"/>
    </row>
    <row r="224" spans="1:5">
      <c r="A224" s="110"/>
      <c r="B224" s="112" t="s">
        <v>937</v>
      </c>
      <c r="C224" s="107"/>
      <c r="D224" s="108"/>
      <c r="E224" s="109"/>
    </row>
    <row r="225" spans="1:5" ht="40">
      <c r="A225" s="110"/>
      <c r="B225" s="65" t="s">
        <v>2255</v>
      </c>
      <c r="C225" s="107"/>
      <c r="D225" s="108"/>
      <c r="E225" s="109"/>
    </row>
    <row r="226" spans="1:5">
      <c r="A226" s="111"/>
      <c r="B226" s="65" t="s">
        <v>842</v>
      </c>
      <c r="C226" s="85"/>
      <c r="D226" s="113"/>
      <c r="E226" s="114"/>
    </row>
    <row r="227" spans="1:5">
      <c r="A227" s="115"/>
      <c r="B227" s="116" t="s">
        <v>938</v>
      </c>
      <c r="C227" s="117"/>
      <c r="D227" s="118"/>
      <c r="E227" s="119"/>
    </row>
    <row r="228" spans="1:5" ht="31.5">
      <c r="A228" s="295" t="s">
        <v>2256</v>
      </c>
      <c r="B228" s="66" t="s">
        <v>2257</v>
      </c>
      <c r="C228" s="103">
        <v>6</v>
      </c>
      <c r="D228" s="104"/>
      <c r="E228" s="105">
        <f>C228*D228</f>
        <v>0</v>
      </c>
    </row>
    <row r="229" spans="1:5" ht="20">
      <c r="A229" s="106"/>
      <c r="B229" s="65" t="s">
        <v>936</v>
      </c>
      <c r="C229" s="107"/>
      <c r="D229" s="108"/>
      <c r="E229" s="109"/>
    </row>
    <row r="230" spans="1:5">
      <c r="A230" s="110"/>
      <c r="B230" s="65" t="s">
        <v>73</v>
      </c>
      <c r="C230" s="107"/>
      <c r="D230" s="108"/>
      <c r="E230" s="109"/>
    </row>
    <row r="231" spans="1:5">
      <c r="A231" s="110"/>
      <c r="B231" s="112" t="s">
        <v>2205</v>
      </c>
      <c r="C231" s="227"/>
      <c r="D231" s="108"/>
      <c r="E231" s="109"/>
    </row>
    <row r="232" spans="1:5">
      <c r="A232" s="110"/>
      <c r="B232" s="112" t="s">
        <v>937</v>
      </c>
      <c r="C232" s="227"/>
      <c r="D232" s="108"/>
      <c r="E232" s="109"/>
    </row>
    <row r="233" spans="1:5" ht="40">
      <c r="A233" s="110"/>
      <c r="B233" s="65" t="s">
        <v>2258</v>
      </c>
      <c r="C233" s="227"/>
      <c r="D233" s="108"/>
      <c r="E233" s="109"/>
    </row>
    <row r="234" spans="1:5">
      <c r="A234" s="111"/>
      <c r="B234" s="65" t="s">
        <v>842</v>
      </c>
      <c r="C234" s="172"/>
      <c r="D234" s="113"/>
      <c r="E234" s="114"/>
    </row>
    <row r="235" spans="1:5">
      <c r="A235" s="115"/>
      <c r="B235" s="116" t="s">
        <v>938</v>
      </c>
      <c r="C235" s="252"/>
      <c r="D235" s="118"/>
      <c r="E235" s="119"/>
    </row>
    <row r="236" spans="1:5" s="165" customFormat="1" ht="13">
      <c r="A236" s="185"/>
      <c r="B236" s="186" t="s">
        <v>2435</v>
      </c>
      <c r="C236" s="188"/>
      <c r="D236" s="164"/>
      <c r="E236" s="207"/>
    </row>
    <row r="237" spans="1:5">
      <c r="A237" s="189" t="s">
        <v>2260</v>
      </c>
      <c r="B237" s="190" t="s">
        <v>1802</v>
      </c>
      <c r="C237" s="191"/>
      <c r="D237" s="166"/>
      <c r="E237" s="208"/>
    </row>
    <row r="238" spans="1:5" ht="42">
      <c r="A238" s="295" t="s">
        <v>2261</v>
      </c>
      <c r="B238" s="66" t="s">
        <v>2262</v>
      </c>
      <c r="C238" s="103">
        <v>2</v>
      </c>
      <c r="D238" s="104"/>
      <c r="E238" s="105">
        <f>C238*D238</f>
        <v>0</v>
      </c>
    </row>
    <row r="239" spans="1:5">
      <c r="A239" s="106"/>
      <c r="B239" s="65" t="s">
        <v>944</v>
      </c>
      <c r="C239" s="107"/>
      <c r="D239" s="108"/>
      <c r="E239" s="109"/>
    </row>
    <row r="240" spans="1:5">
      <c r="A240" s="110"/>
      <c r="B240" s="65" t="s">
        <v>73</v>
      </c>
      <c r="C240" s="107"/>
      <c r="D240" s="108"/>
      <c r="E240" s="109"/>
    </row>
    <row r="241" spans="1:5">
      <c r="A241" s="110"/>
      <c r="B241" s="112" t="s">
        <v>2205</v>
      </c>
      <c r="C241" s="107"/>
      <c r="D241" s="108"/>
      <c r="E241" s="109"/>
    </row>
    <row r="242" spans="1:5">
      <c r="A242" s="110"/>
      <c r="B242" s="112" t="s">
        <v>943</v>
      </c>
      <c r="C242" s="227"/>
      <c r="D242" s="108"/>
      <c r="E242" s="109"/>
    </row>
    <row r="243" spans="1:5" ht="50">
      <c r="A243" s="110"/>
      <c r="B243" s="65" t="s">
        <v>2263</v>
      </c>
      <c r="C243" s="227"/>
      <c r="D243" s="108"/>
      <c r="E243" s="109"/>
    </row>
    <row r="244" spans="1:5" ht="20">
      <c r="A244" s="111"/>
      <c r="B244" s="65" t="s">
        <v>863</v>
      </c>
      <c r="C244" s="172"/>
      <c r="D244" s="113"/>
      <c r="E244" s="114"/>
    </row>
    <row r="245" spans="1:5">
      <c r="A245" s="115"/>
      <c r="B245" s="116" t="s">
        <v>938</v>
      </c>
      <c r="C245" s="252"/>
      <c r="D245" s="118"/>
      <c r="E245" s="119"/>
    </row>
    <row r="246" spans="1:5" s="165" customFormat="1" ht="13">
      <c r="A246" s="185"/>
      <c r="B246" s="186" t="s">
        <v>2438</v>
      </c>
      <c r="C246" s="188"/>
      <c r="D246" s="164"/>
      <c r="E246" s="207"/>
    </row>
    <row r="247" spans="1:5">
      <c r="A247" s="189" t="s">
        <v>2423</v>
      </c>
      <c r="B247" s="190" t="s">
        <v>1802</v>
      </c>
      <c r="C247" s="191"/>
      <c r="D247" s="166"/>
      <c r="E247" s="208"/>
    </row>
    <row r="248" spans="1:5" ht="31.5">
      <c r="A248" s="295" t="s">
        <v>2441</v>
      </c>
      <c r="B248" s="66" t="s">
        <v>2442</v>
      </c>
      <c r="C248" s="103">
        <v>1</v>
      </c>
      <c r="D248" s="104"/>
      <c r="E248" s="105">
        <f>C248*D248</f>
        <v>0</v>
      </c>
    </row>
    <row r="249" spans="1:5" ht="20">
      <c r="A249" s="106"/>
      <c r="B249" s="65" t="s">
        <v>941</v>
      </c>
      <c r="C249" s="107"/>
      <c r="D249" s="108"/>
      <c r="E249" s="109"/>
    </row>
    <row r="250" spans="1:5">
      <c r="A250" s="110"/>
      <c r="B250" s="65" t="s">
        <v>73</v>
      </c>
      <c r="C250" s="107"/>
      <c r="D250" s="108"/>
      <c r="E250" s="109"/>
    </row>
    <row r="251" spans="1:5">
      <c r="A251" s="110"/>
      <c r="B251" s="112" t="s">
        <v>2205</v>
      </c>
      <c r="C251" s="107"/>
      <c r="D251" s="108"/>
      <c r="E251" s="109"/>
    </row>
    <row r="252" spans="1:5">
      <c r="A252" s="110"/>
      <c r="B252" s="112" t="s">
        <v>937</v>
      </c>
      <c r="C252" s="107"/>
      <c r="D252" s="108"/>
      <c r="E252" s="109"/>
    </row>
    <row r="253" spans="1:5" ht="40">
      <c r="A253" s="110"/>
      <c r="B253" s="65" t="s">
        <v>2443</v>
      </c>
      <c r="C253" s="107"/>
      <c r="D253" s="108"/>
      <c r="E253" s="109"/>
    </row>
    <row r="254" spans="1:5" ht="20">
      <c r="A254" s="111"/>
      <c r="B254" s="65" t="s">
        <v>863</v>
      </c>
      <c r="C254" s="85"/>
      <c r="D254" s="113"/>
      <c r="E254" s="114"/>
    </row>
    <row r="255" spans="1:5">
      <c r="A255" s="115"/>
      <c r="B255" s="116" t="s">
        <v>938</v>
      </c>
      <c r="C255" s="117"/>
      <c r="D255" s="118"/>
      <c r="E255" s="119"/>
    </row>
    <row r="256" spans="1:5" ht="31.5">
      <c r="A256" s="295" t="s">
        <v>2444</v>
      </c>
      <c r="B256" s="66" t="s">
        <v>2445</v>
      </c>
      <c r="C256" s="103">
        <v>4</v>
      </c>
      <c r="D256" s="104"/>
      <c r="E256" s="105">
        <f>C256*D256</f>
        <v>0</v>
      </c>
    </row>
    <row r="257" spans="1:5" ht="20">
      <c r="A257" s="106"/>
      <c r="B257" s="65" t="s">
        <v>941</v>
      </c>
      <c r="C257" s="107"/>
      <c r="D257" s="108"/>
      <c r="E257" s="109"/>
    </row>
    <row r="258" spans="1:5">
      <c r="A258" s="110"/>
      <c r="B258" s="65" t="s">
        <v>73</v>
      </c>
      <c r="C258" s="107"/>
      <c r="D258" s="108"/>
      <c r="E258" s="109"/>
    </row>
    <row r="259" spans="1:5">
      <c r="A259" s="110"/>
      <c r="B259" s="112" t="s">
        <v>2205</v>
      </c>
      <c r="C259" s="107"/>
      <c r="D259" s="108"/>
      <c r="E259" s="109"/>
    </row>
    <row r="260" spans="1:5">
      <c r="A260" s="110"/>
      <c r="B260" s="112" t="s">
        <v>937</v>
      </c>
      <c r="C260" s="107"/>
      <c r="D260" s="108"/>
      <c r="E260" s="109"/>
    </row>
    <row r="261" spans="1:5" ht="40">
      <c r="A261" s="110"/>
      <c r="B261" s="65" t="s">
        <v>2446</v>
      </c>
      <c r="C261" s="107"/>
      <c r="D261" s="108"/>
      <c r="E261" s="109"/>
    </row>
    <row r="262" spans="1:5" ht="20">
      <c r="A262" s="111"/>
      <c r="B262" s="65" t="s">
        <v>863</v>
      </c>
      <c r="C262" s="85"/>
      <c r="D262" s="113"/>
      <c r="E262" s="114"/>
    </row>
    <row r="263" spans="1:5">
      <c r="A263" s="115"/>
      <c r="B263" s="116" t="s">
        <v>938</v>
      </c>
      <c r="C263" s="117"/>
      <c r="D263" s="118"/>
      <c r="E263" s="119"/>
    </row>
    <row r="264" spans="1:5">
      <c r="A264" s="189" t="s">
        <v>2423</v>
      </c>
      <c r="B264" s="190" t="s">
        <v>2447</v>
      </c>
      <c r="C264" s="191"/>
      <c r="D264" s="166"/>
      <c r="E264" s="208"/>
    </row>
    <row r="265" spans="1:5" ht="31.5">
      <c r="A265" s="295" t="s">
        <v>2448</v>
      </c>
      <c r="B265" s="66" t="s">
        <v>2450</v>
      </c>
      <c r="C265" s="103">
        <v>1</v>
      </c>
      <c r="D265" s="104"/>
      <c r="E265" s="105">
        <f>C265*D265</f>
        <v>0</v>
      </c>
    </row>
    <row r="266" spans="1:5" ht="20">
      <c r="A266" s="106"/>
      <c r="B266" s="65" t="s">
        <v>940</v>
      </c>
      <c r="C266" s="107"/>
      <c r="D266" s="108"/>
      <c r="E266" s="109"/>
    </row>
    <row r="267" spans="1:5">
      <c r="A267" s="110"/>
      <c r="B267" s="65" t="s">
        <v>73</v>
      </c>
      <c r="C267" s="107"/>
      <c r="D267" s="108"/>
      <c r="E267" s="109"/>
    </row>
    <row r="268" spans="1:5">
      <c r="A268" s="110"/>
      <c r="B268" s="112" t="s">
        <v>2205</v>
      </c>
      <c r="C268" s="107"/>
      <c r="D268" s="108"/>
      <c r="E268" s="109"/>
    </row>
    <row r="269" spans="1:5">
      <c r="A269" s="110"/>
      <c r="B269" s="112" t="s">
        <v>937</v>
      </c>
      <c r="C269" s="107"/>
      <c r="D269" s="108"/>
      <c r="E269" s="109"/>
    </row>
    <row r="270" spans="1:5" ht="40">
      <c r="A270" s="110"/>
      <c r="B270" s="65" t="s">
        <v>2452</v>
      </c>
      <c r="C270" s="107"/>
      <c r="D270" s="108"/>
      <c r="E270" s="109"/>
    </row>
    <row r="271" spans="1:5" ht="20">
      <c r="A271" s="111"/>
      <c r="B271" s="65" t="s">
        <v>863</v>
      </c>
      <c r="C271" s="85"/>
      <c r="D271" s="113"/>
      <c r="E271" s="114"/>
    </row>
    <row r="272" spans="1:5">
      <c r="A272" s="115"/>
      <c r="B272" s="116" t="s">
        <v>938</v>
      </c>
      <c r="C272" s="117"/>
      <c r="D272" s="118"/>
      <c r="E272" s="119"/>
    </row>
    <row r="273" spans="1:5" ht="31.5">
      <c r="A273" s="295" t="s">
        <v>2449</v>
      </c>
      <c r="B273" s="66" t="s">
        <v>2451</v>
      </c>
      <c r="C273" s="103">
        <v>4</v>
      </c>
      <c r="D273" s="104"/>
      <c r="E273" s="105">
        <f>C273*D273</f>
        <v>0</v>
      </c>
    </row>
    <row r="274" spans="1:5" ht="20">
      <c r="A274" s="106"/>
      <c r="B274" s="65" t="s">
        <v>940</v>
      </c>
      <c r="C274" s="107"/>
      <c r="D274" s="108"/>
      <c r="E274" s="109"/>
    </row>
    <row r="275" spans="1:5">
      <c r="A275" s="110"/>
      <c r="B275" s="65" t="s">
        <v>73</v>
      </c>
      <c r="C275" s="107"/>
      <c r="D275" s="108"/>
      <c r="E275" s="109"/>
    </row>
    <row r="276" spans="1:5">
      <c r="A276" s="110"/>
      <c r="B276" s="112" t="s">
        <v>2205</v>
      </c>
      <c r="C276" s="107"/>
      <c r="D276" s="108"/>
      <c r="E276" s="109"/>
    </row>
    <row r="277" spans="1:5">
      <c r="A277" s="110"/>
      <c r="B277" s="112" t="s">
        <v>937</v>
      </c>
      <c r="C277" s="107"/>
      <c r="D277" s="108"/>
      <c r="E277" s="109"/>
    </row>
    <row r="278" spans="1:5" ht="40">
      <c r="A278" s="110"/>
      <c r="B278" s="65" t="s">
        <v>2453</v>
      </c>
      <c r="C278" s="107"/>
      <c r="D278" s="108"/>
      <c r="E278" s="109"/>
    </row>
    <row r="279" spans="1:5" ht="20">
      <c r="A279" s="111"/>
      <c r="B279" s="65" t="s">
        <v>863</v>
      </c>
      <c r="C279" s="85"/>
      <c r="D279" s="113"/>
      <c r="E279" s="114"/>
    </row>
    <row r="280" spans="1:5">
      <c r="A280" s="115"/>
      <c r="B280" s="116" t="s">
        <v>938</v>
      </c>
      <c r="C280" s="117"/>
      <c r="D280" s="118"/>
      <c r="E280" s="119"/>
    </row>
    <row r="281" spans="1:5" s="165" customFormat="1" ht="13">
      <c r="A281" s="185"/>
      <c r="B281" s="186" t="s">
        <v>2439</v>
      </c>
      <c r="C281" s="188"/>
      <c r="D281" s="164"/>
      <c r="E281" s="207"/>
    </row>
    <row r="282" spans="1:5">
      <c r="A282" s="189" t="s">
        <v>2264</v>
      </c>
      <c r="B282" s="190" t="s">
        <v>2440</v>
      </c>
      <c r="C282" s="191"/>
      <c r="D282" s="166"/>
      <c r="E282" s="208"/>
    </row>
    <row r="283" spans="1:5" ht="21">
      <c r="A283" s="295" t="s">
        <v>953</v>
      </c>
      <c r="B283" s="66" t="s">
        <v>954</v>
      </c>
      <c r="C283" s="103">
        <v>1</v>
      </c>
      <c r="D283" s="104"/>
      <c r="E283" s="105">
        <f>C283*D283</f>
        <v>0</v>
      </c>
    </row>
    <row r="284" spans="1:5" ht="20">
      <c r="A284" s="106"/>
      <c r="B284" s="65" t="s">
        <v>941</v>
      </c>
      <c r="C284" s="107"/>
      <c r="D284" s="108"/>
      <c r="E284" s="109"/>
    </row>
    <row r="285" spans="1:5">
      <c r="A285" s="110"/>
      <c r="B285" s="65" t="s">
        <v>73</v>
      </c>
      <c r="C285" s="107"/>
      <c r="D285" s="108"/>
      <c r="E285" s="109"/>
    </row>
    <row r="286" spans="1:5">
      <c r="A286" s="110"/>
      <c r="B286" s="112" t="s">
        <v>2205</v>
      </c>
      <c r="C286" s="107"/>
      <c r="D286" s="108"/>
      <c r="E286" s="109"/>
    </row>
    <row r="287" spans="1:5">
      <c r="A287" s="115"/>
      <c r="B287" s="325" t="s">
        <v>950</v>
      </c>
      <c r="C287" s="117"/>
      <c r="D287" s="118"/>
      <c r="E287" s="119"/>
    </row>
    <row r="288" spans="1:5" ht="21">
      <c r="A288" s="295" t="s">
        <v>957</v>
      </c>
      <c r="B288" s="66" t="s">
        <v>958</v>
      </c>
      <c r="C288" s="103">
        <v>7</v>
      </c>
      <c r="D288" s="104"/>
      <c r="E288" s="105">
        <f>C288*D288</f>
        <v>0</v>
      </c>
    </row>
    <row r="289" spans="1:5" ht="20">
      <c r="A289" s="106"/>
      <c r="B289" s="65" t="s">
        <v>941</v>
      </c>
      <c r="C289" s="107"/>
      <c r="D289" s="108"/>
      <c r="E289" s="109"/>
    </row>
    <row r="290" spans="1:5">
      <c r="A290" s="110"/>
      <c r="B290" s="65" t="s">
        <v>73</v>
      </c>
      <c r="C290" s="107"/>
      <c r="D290" s="108"/>
      <c r="E290" s="109"/>
    </row>
    <row r="291" spans="1:5">
      <c r="A291" s="110"/>
      <c r="B291" s="112" t="s">
        <v>2205</v>
      </c>
      <c r="C291" s="107"/>
      <c r="D291" s="108"/>
      <c r="E291" s="109"/>
    </row>
    <row r="292" spans="1:5">
      <c r="A292" s="115"/>
      <c r="B292" s="325" t="s">
        <v>950</v>
      </c>
      <c r="C292" s="117"/>
      <c r="D292" s="118"/>
      <c r="E292" s="119"/>
    </row>
    <row r="293" spans="1:5" ht="21">
      <c r="A293" s="295" t="s">
        <v>951</v>
      </c>
      <c r="B293" s="66" t="s">
        <v>955</v>
      </c>
      <c r="C293" s="103">
        <v>6</v>
      </c>
      <c r="D293" s="104"/>
      <c r="E293" s="105">
        <f>C293*D293</f>
        <v>0</v>
      </c>
    </row>
    <row r="294" spans="1:5" ht="20">
      <c r="A294" s="106"/>
      <c r="B294" s="65" t="s">
        <v>941</v>
      </c>
      <c r="C294" s="107"/>
      <c r="D294" s="108"/>
      <c r="E294" s="109"/>
    </row>
    <row r="295" spans="1:5">
      <c r="A295" s="110"/>
      <c r="B295" s="65" t="s">
        <v>73</v>
      </c>
      <c r="C295" s="107"/>
      <c r="D295" s="108"/>
      <c r="E295" s="109"/>
    </row>
    <row r="296" spans="1:5">
      <c r="A296" s="110"/>
      <c r="B296" s="112" t="s">
        <v>2205</v>
      </c>
      <c r="C296" s="107"/>
      <c r="D296" s="108"/>
      <c r="E296" s="109"/>
    </row>
    <row r="297" spans="1:5">
      <c r="A297" s="115"/>
      <c r="B297" s="325" t="s">
        <v>950</v>
      </c>
      <c r="C297" s="117"/>
      <c r="D297" s="118"/>
      <c r="E297" s="119"/>
    </row>
    <row r="298" spans="1:5" ht="21">
      <c r="A298" s="295" t="s">
        <v>952</v>
      </c>
      <c r="B298" s="66" t="s">
        <v>956</v>
      </c>
      <c r="C298" s="103">
        <v>17</v>
      </c>
      <c r="D298" s="104"/>
      <c r="E298" s="105">
        <f>C298*D298</f>
        <v>0</v>
      </c>
    </row>
    <row r="299" spans="1:5" ht="20">
      <c r="A299" s="106"/>
      <c r="B299" s="65" t="s">
        <v>941</v>
      </c>
      <c r="C299" s="107"/>
      <c r="D299" s="108"/>
      <c r="E299" s="109"/>
    </row>
    <row r="300" spans="1:5">
      <c r="A300" s="110"/>
      <c r="B300" s="65" t="s">
        <v>73</v>
      </c>
      <c r="C300" s="227"/>
      <c r="D300" s="108"/>
      <c r="E300" s="109"/>
    </row>
    <row r="301" spans="1:5">
      <c r="A301" s="110"/>
      <c r="B301" s="112" t="s">
        <v>2205</v>
      </c>
      <c r="C301" s="227"/>
      <c r="D301" s="108"/>
      <c r="E301" s="109"/>
    </row>
    <row r="302" spans="1:5">
      <c r="A302" s="115"/>
      <c r="B302" s="325" t="s">
        <v>950</v>
      </c>
      <c r="C302" s="252"/>
      <c r="D302" s="118"/>
      <c r="E302" s="119"/>
    </row>
    <row r="303" spans="1:5">
      <c r="A303" s="110"/>
      <c r="B303" s="112"/>
      <c r="C303" s="107"/>
      <c r="D303" s="108"/>
      <c r="E303" s="109"/>
    </row>
    <row r="304" spans="1:5">
      <c r="A304" s="110"/>
      <c r="B304" s="112"/>
      <c r="C304" s="107"/>
      <c r="D304" s="108"/>
      <c r="E304" s="109"/>
    </row>
    <row r="305" spans="1:5" s="165" customFormat="1" ht="13">
      <c r="A305" s="185" t="s">
        <v>42</v>
      </c>
      <c r="B305" s="186" t="s">
        <v>899</v>
      </c>
      <c r="C305" s="187"/>
      <c r="D305" s="164"/>
      <c r="E305" s="187"/>
    </row>
    <row r="306" spans="1:5" s="165" customFormat="1" ht="13">
      <c r="A306" s="185" t="s">
        <v>2265</v>
      </c>
      <c r="B306" s="186" t="s">
        <v>899</v>
      </c>
      <c r="C306" s="188"/>
      <c r="D306" s="164"/>
      <c r="E306" s="207"/>
    </row>
    <row r="307" spans="1:5" ht="21">
      <c r="A307" s="295" t="s">
        <v>964</v>
      </c>
      <c r="B307" s="66" t="s">
        <v>965</v>
      </c>
      <c r="C307" s="103">
        <v>7</v>
      </c>
      <c r="D307" s="104"/>
      <c r="E307" s="105">
        <f>C307*D307</f>
        <v>0</v>
      </c>
    </row>
    <row r="308" spans="1:5" ht="20">
      <c r="A308" s="106"/>
      <c r="B308" s="65" t="s">
        <v>966</v>
      </c>
      <c r="C308" s="107"/>
      <c r="D308" s="108"/>
      <c r="E308" s="109"/>
    </row>
    <row r="309" spans="1:5">
      <c r="A309" s="110"/>
      <c r="B309" s="65" t="s">
        <v>73</v>
      </c>
      <c r="C309" s="107"/>
      <c r="D309" s="108"/>
      <c r="E309" s="109"/>
    </row>
    <row r="310" spans="1:5">
      <c r="A310" s="110"/>
      <c r="B310" s="112" t="s">
        <v>962</v>
      </c>
      <c r="C310" s="107"/>
      <c r="D310" s="108"/>
      <c r="E310" s="109"/>
    </row>
    <row r="311" spans="1:5" ht="20">
      <c r="A311" s="110"/>
      <c r="B311" s="255" t="s">
        <v>967</v>
      </c>
      <c r="C311" s="107"/>
      <c r="D311" s="108"/>
      <c r="E311" s="109"/>
    </row>
    <row r="312" spans="1:5">
      <c r="A312" s="115"/>
      <c r="B312" s="74" t="s">
        <v>444</v>
      </c>
      <c r="C312" s="117"/>
      <c r="D312" s="118"/>
      <c r="E312" s="119"/>
    </row>
    <row r="313" spans="1:5" ht="21">
      <c r="A313" s="295" t="s">
        <v>959</v>
      </c>
      <c r="B313" s="66" t="s">
        <v>960</v>
      </c>
      <c r="C313" s="103">
        <v>1</v>
      </c>
      <c r="D313" s="104"/>
      <c r="E313" s="105">
        <f>C313*D313</f>
        <v>0</v>
      </c>
    </row>
    <row r="314" spans="1:5" ht="20">
      <c r="A314" s="106"/>
      <c r="B314" s="65" t="s">
        <v>961</v>
      </c>
      <c r="C314" s="107"/>
      <c r="D314" s="108"/>
      <c r="E314" s="109"/>
    </row>
    <row r="315" spans="1:5">
      <c r="A315" s="110"/>
      <c r="B315" s="65" t="s">
        <v>73</v>
      </c>
      <c r="C315" s="107"/>
      <c r="D315" s="108"/>
      <c r="E315" s="109"/>
    </row>
    <row r="316" spans="1:5">
      <c r="A316" s="110"/>
      <c r="B316" s="112" t="s">
        <v>962</v>
      </c>
      <c r="C316" s="107"/>
      <c r="D316" s="108"/>
      <c r="E316" s="109"/>
    </row>
    <row r="317" spans="1:5">
      <c r="A317" s="110"/>
      <c r="B317" s="112" t="s">
        <v>963</v>
      </c>
      <c r="C317" s="107"/>
      <c r="D317" s="108"/>
      <c r="E317" s="109"/>
    </row>
    <row r="318" spans="1:5">
      <c r="A318" s="115"/>
      <c r="B318" s="74" t="s">
        <v>444</v>
      </c>
      <c r="C318" s="117"/>
      <c r="D318" s="118"/>
      <c r="E318" s="119"/>
    </row>
    <row r="319" spans="1:5" ht="21">
      <c r="A319" s="295" t="s">
        <v>968</v>
      </c>
      <c r="B319" s="66" t="s">
        <v>969</v>
      </c>
      <c r="C319" s="103">
        <v>3</v>
      </c>
      <c r="D319" s="104"/>
      <c r="E319" s="105">
        <f>C319*D319</f>
        <v>0</v>
      </c>
    </row>
    <row r="320" spans="1:5" ht="20">
      <c r="A320" s="106"/>
      <c r="B320" s="65" t="s">
        <v>970</v>
      </c>
      <c r="C320" s="107"/>
      <c r="D320" s="108"/>
      <c r="E320" s="109"/>
    </row>
    <row r="321" spans="1:5">
      <c r="A321" s="110"/>
      <c r="B321" s="65" t="s">
        <v>73</v>
      </c>
      <c r="C321" s="107"/>
      <c r="D321" s="108"/>
      <c r="E321" s="109"/>
    </row>
    <row r="322" spans="1:5">
      <c r="A322" s="110"/>
      <c r="B322" s="112" t="s">
        <v>962</v>
      </c>
      <c r="C322" s="107"/>
      <c r="D322" s="108"/>
      <c r="E322" s="109"/>
    </row>
    <row r="323" spans="1:5" ht="20">
      <c r="A323" s="110"/>
      <c r="B323" s="255" t="s">
        <v>971</v>
      </c>
      <c r="C323" s="107"/>
      <c r="D323" s="108"/>
      <c r="E323" s="109"/>
    </row>
    <row r="324" spans="1:5">
      <c r="A324" s="115"/>
      <c r="B324" s="74" t="s">
        <v>444</v>
      </c>
      <c r="C324" s="252"/>
      <c r="D324" s="118"/>
      <c r="E324" s="119"/>
    </row>
    <row r="326" spans="1:5" ht="13">
      <c r="A326" s="200"/>
      <c r="B326" s="201"/>
      <c r="C326" s="201"/>
      <c r="D326" s="171" t="s">
        <v>600</v>
      </c>
      <c r="E326" s="212">
        <f>SUM(E15:E325)</f>
        <v>0</v>
      </c>
    </row>
  </sheetData>
  <sheetProtection password="E982" sheet="1" objects="1" scenarios="1"/>
  <printOptions horizontalCentered="1"/>
  <pageMargins left="0.15748031496062992" right="0.15748031496062992" top="0.74803149606299213" bottom="0.62992125984251968" header="0.31496062992125984" footer="0.31496062992125984"/>
  <pageSetup paperSize="9" orientation="portrait" r:id="rId1"/>
  <headerFooter>
    <oddHeader>&amp;L&amp;8&amp;K00-038UKCLJ-Hospital&amp;C&amp;8 &amp;K00-0411.3 NAČRT POHIŠTVENE OPREMEHospital - Trakt A&amp;R&amp;8&amp;K00-035API ARHITEKTI  d.o.o.Barjanska 62, 1000 Ljubljana</oddHeader>
    <oddFooter>&amp;L&amp;8&amp;K00-047PZI (projektna dokumentacija za izvedbo gradnje)&amp;C&amp;8&amp;K00-048Stran &amp;P od &amp;N&amp;R&amp;7&amp;K00-044API-907/1421-OP&amp;P od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2:F416"/>
  <sheetViews>
    <sheetView zoomScale="115" zoomScaleNormal="115" workbookViewId="0">
      <selection activeCell="C41" sqref="C41"/>
    </sheetView>
  </sheetViews>
  <sheetFormatPr defaultColWidth="8.7265625" defaultRowHeight="12.5"/>
  <cols>
    <col min="1" max="1" width="9.453125" style="79" bestFit="1" customWidth="1"/>
    <col min="2" max="2" width="51.453125" style="231" customWidth="1"/>
    <col min="3" max="3" width="4.453125" style="79" customWidth="1"/>
    <col min="4" max="4" width="8.7265625" style="154"/>
    <col min="5" max="5" width="11" style="79" customWidth="1"/>
    <col min="6" max="16384" width="8.7265625" style="154"/>
  </cols>
  <sheetData>
    <row r="2" spans="1:5" s="157" customFormat="1">
      <c r="A2" s="331"/>
      <c r="B2" s="340" t="s">
        <v>375</v>
      </c>
      <c r="C2" s="332"/>
      <c r="D2" s="327"/>
      <c r="E2" s="329"/>
    </row>
    <row r="3" spans="1:5" s="218" customFormat="1">
      <c r="A3" s="341"/>
      <c r="B3" s="177" t="s">
        <v>75</v>
      </c>
      <c r="C3" s="226"/>
      <c r="D3" s="338"/>
      <c r="E3" s="339"/>
    </row>
    <row r="4" spans="1:5" s="218" customFormat="1">
      <c r="A4" s="342"/>
      <c r="B4" s="181" t="s">
        <v>376</v>
      </c>
      <c r="C4" s="181"/>
      <c r="D4" s="217"/>
      <c r="E4" s="241"/>
    </row>
    <row r="5" spans="1:5" s="218" customFormat="1">
      <c r="A5" s="342"/>
      <c r="B5" s="180" t="s">
        <v>377</v>
      </c>
      <c r="C5" s="181"/>
      <c r="D5" s="217"/>
      <c r="E5" s="241"/>
    </row>
    <row r="6" spans="1:5" s="218" customFormat="1">
      <c r="A6" s="342"/>
      <c r="B6" s="91" t="s">
        <v>378</v>
      </c>
      <c r="C6" s="181"/>
      <c r="D6" s="217"/>
      <c r="E6" s="241"/>
    </row>
    <row r="7" spans="1:5" s="218" customFormat="1">
      <c r="A7" s="342"/>
      <c r="B7" s="180" t="s">
        <v>379</v>
      </c>
      <c r="C7" s="181"/>
      <c r="D7" s="217"/>
      <c r="E7" s="241"/>
    </row>
    <row r="8" spans="1:5" s="218" customFormat="1">
      <c r="A8" s="342"/>
      <c r="B8" s="91" t="s">
        <v>391</v>
      </c>
      <c r="C8" s="181"/>
      <c r="D8" s="217"/>
      <c r="E8" s="241"/>
    </row>
    <row r="9" spans="1:5" s="218" customFormat="1">
      <c r="A9" s="342"/>
      <c r="B9" s="180" t="s">
        <v>392</v>
      </c>
      <c r="C9" s="181"/>
      <c r="D9" s="217"/>
      <c r="E9" s="241"/>
    </row>
    <row r="10" spans="1:5" s="218" customFormat="1">
      <c r="A10" s="342"/>
      <c r="B10" s="91" t="s">
        <v>393</v>
      </c>
      <c r="C10" s="181"/>
      <c r="D10" s="217"/>
      <c r="E10" s="241"/>
    </row>
    <row r="11" spans="1:5" s="218" customFormat="1">
      <c r="A11" s="342"/>
      <c r="B11" s="181" t="s">
        <v>381</v>
      </c>
      <c r="C11" s="181"/>
      <c r="D11" s="217"/>
      <c r="E11" s="241"/>
    </row>
    <row r="12" spans="1:5" s="218" customFormat="1">
      <c r="A12" s="342"/>
      <c r="B12" s="180" t="s">
        <v>382</v>
      </c>
      <c r="C12" s="181"/>
      <c r="D12" s="217"/>
      <c r="E12" s="241"/>
    </row>
    <row r="13" spans="1:5" s="218" customFormat="1">
      <c r="A13" s="342"/>
      <c r="B13" s="180" t="s">
        <v>685</v>
      </c>
      <c r="C13" s="181"/>
      <c r="D13" s="217"/>
      <c r="E13" s="241"/>
    </row>
    <row r="14" spans="1:5" s="218" customFormat="1">
      <c r="A14" s="342"/>
      <c r="B14" s="91" t="s">
        <v>384</v>
      </c>
      <c r="C14" s="181"/>
      <c r="D14" s="217"/>
      <c r="E14" s="241"/>
    </row>
    <row r="15" spans="1:5" s="218" customFormat="1">
      <c r="A15" s="342"/>
      <c r="B15" s="180" t="s">
        <v>385</v>
      </c>
      <c r="C15" s="181"/>
      <c r="D15" s="217"/>
      <c r="E15" s="241"/>
    </row>
    <row r="16" spans="1:5" s="218" customFormat="1">
      <c r="A16" s="342"/>
      <c r="B16" s="91" t="s">
        <v>386</v>
      </c>
      <c r="C16" s="181"/>
      <c r="D16" s="217"/>
      <c r="E16" s="241"/>
    </row>
    <row r="17" spans="1:5" s="218" customFormat="1">
      <c r="A17" s="342"/>
      <c r="B17" s="180" t="s">
        <v>686</v>
      </c>
      <c r="C17" s="181"/>
      <c r="D17" s="217"/>
      <c r="E17" s="241"/>
    </row>
    <row r="18" spans="1:5" s="218" customFormat="1">
      <c r="A18" s="342"/>
      <c r="B18" s="181" t="s">
        <v>387</v>
      </c>
      <c r="C18" s="181"/>
      <c r="D18" s="217"/>
      <c r="E18" s="241"/>
    </row>
    <row r="19" spans="1:5" s="218" customFormat="1">
      <c r="A19" s="342"/>
      <c r="B19" s="180" t="s">
        <v>445</v>
      </c>
      <c r="C19" s="181"/>
      <c r="D19" s="217"/>
      <c r="E19" s="241"/>
    </row>
    <row r="20" spans="1:5" s="218" customFormat="1">
      <c r="A20" s="342"/>
      <c r="B20" s="91" t="s">
        <v>394</v>
      </c>
      <c r="C20" s="181"/>
      <c r="D20" s="217"/>
      <c r="E20" s="241"/>
    </row>
    <row r="21" spans="1:5" s="218" customFormat="1">
      <c r="A21" s="342"/>
      <c r="B21" s="180" t="s">
        <v>395</v>
      </c>
      <c r="C21" s="181"/>
      <c r="D21" s="217"/>
      <c r="E21" s="241"/>
    </row>
    <row r="22" spans="1:5" s="218" customFormat="1">
      <c r="A22" s="342"/>
      <c r="B22" s="343" t="s">
        <v>388</v>
      </c>
      <c r="C22" s="181"/>
      <c r="D22" s="217"/>
      <c r="E22" s="241"/>
    </row>
    <row r="23" spans="1:5" s="218" customFormat="1">
      <c r="A23" s="342"/>
      <c r="B23" s="180" t="s">
        <v>383</v>
      </c>
      <c r="C23" s="181"/>
      <c r="D23" s="217"/>
      <c r="E23" s="241"/>
    </row>
    <row r="24" spans="1:5" s="218" customFormat="1">
      <c r="A24" s="342"/>
      <c r="B24" s="91" t="s">
        <v>384</v>
      </c>
      <c r="C24" s="181"/>
      <c r="D24" s="217"/>
      <c r="E24" s="241"/>
    </row>
    <row r="25" spans="1:5" s="218" customFormat="1">
      <c r="A25" s="342"/>
      <c r="B25" s="180" t="s">
        <v>686</v>
      </c>
      <c r="C25" s="181"/>
      <c r="D25" s="217"/>
      <c r="E25" s="241"/>
    </row>
    <row r="26" spans="1:5" s="218" customFormat="1">
      <c r="A26" s="342"/>
      <c r="B26" s="344" t="s">
        <v>389</v>
      </c>
      <c r="C26" s="181"/>
      <c r="D26" s="217"/>
      <c r="E26" s="241"/>
    </row>
    <row r="27" spans="1:5" s="218" customFormat="1" ht="29.15" customHeight="1">
      <c r="A27" s="342"/>
      <c r="B27" s="343" t="s">
        <v>390</v>
      </c>
      <c r="C27" s="181"/>
      <c r="D27" s="217"/>
      <c r="E27" s="241"/>
    </row>
    <row r="28" spans="1:5" s="218" customFormat="1">
      <c r="A28" s="342"/>
      <c r="B28" s="180" t="s">
        <v>687</v>
      </c>
      <c r="C28" s="181"/>
      <c r="D28" s="217"/>
      <c r="E28" s="241"/>
    </row>
    <row r="29" spans="1:5" s="218" customFormat="1">
      <c r="A29" s="342"/>
      <c r="B29" s="91" t="s">
        <v>384</v>
      </c>
      <c r="C29" s="181"/>
      <c r="D29" s="217"/>
      <c r="E29" s="241"/>
    </row>
    <row r="30" spans="1:5" s="218" customFormat="1">
      <c r="A30" s="342"/>
      <c r="B30" s="343" t="s">
        <v>457</v>
      </c>
      <c r="C30" s="181"/>
      <c r="D30" s="217"/>
      <c r="E30" s="241"/>
    </row>
    <row r="31" spans="1:5" s="218" customFormat="1">
      <c r="A31" s="342"/>
      <c r="B31" s="343" t="s">
        <v>380</v>
      </c>
      <c r="C31" s="181"/>
      <c r="D31" s="217"/>
      <c r="E31" s="241"/>
    </row>
    <row r="32" spans="1:5" s="218" customFormat="1">
      <c r="A32" s="342"/>
      <c r="B32" s="344" t="s">
        <v>396</v>
      </c>
      <c r="C32" s="181"/>
      <c r="D32" s="217"/>
      <c r="E32" s="241"/>
    </row>
    <row r="33" spans="1:5" s="218" customFormat="1">
      <c r="A33" s="342"/>
      <c r="B33" s="180" t="s">
        <v>397</v>
      </c>
      <c r="C33" s="181"/>
      <c r="D33" s="217"/>
      <c r="E33" s="241"/>
    </row>
    <row r="34" spans="1:5" s="218" customFormat="1">
      <c r="A34" s="342"/>
      <c r="B34" s="92" t="s">
        <v>398</v>
      </c>
      <c r="C34" s="181"/>
      <c r="D34" s="217"/>
      <c r="E34" s="241"/>
    </row>
    <row r="35" spans="1:5" s="218" customFormat="1">
      <c r="A35" s="345"/>
      <c r="B35" s="230" t="s">
        <v>399</v>
      </c>
      <c r="C35" s="346"/>
      <c r="D35" s="246"/>
      <c r="E35" s="248"/>
    </row>
    <row r="37" spans="1:5">
      <c r="C37" s="253" t="s">
        <v>0</v>
      </c>
      <c r="D37" s="220" t="s">
        <v>559</v>
      </c>
      <c r="E37" s="249" t="s">
        <v>560</v>
      </c>
    </row>
    <row r="38" spans="1:5" s="165" customFormat="1" ht="13">
      <c r="A38" s="185" t="s">
        <v>2266</v>
      </c>
      <c r="B38" s="186" t="s">
        <v>2267</v>
      </c>
      <c r="C38" s="187"/>
      <c r="D38" s="164"/>
      <c r="E38" s="187"/>
    </row>
    <row r="39" spans="1:5" s="165" customFormat="1" ht="13">
      <c r="A39" s="185" t="s">
        <v>2268</v>
      </c>
      <c r="B39" s="186" t="s">
        <v>2269</v>
      </c>
      <c r="C39" s="188"/>
      <c r="D39" s="164"/>
      <c r="E39" s="207"/>
    </row>
    <row r="40" spans="1:5">
      <c r="A40" s="254" t="s">
        <v>2600</v>
      </c>
      <c r="B40" s="66" t="s">
        <v>2601</v>
      </c>
      <c r="C40" s="103">
        <v>1</v>
      </c>
      <c r="D40" s="104"/>
      <c r="E40" s="105">
        <f>C40*D40</f>
        <v>0</v>
      </c>
    </row>
    <row r="41" spans="1:5" ht="30">
      <c r="A41" s="106"/>
      <c r="B41" s="65" t="s">
        <v>2285</v>
      </c>
      <c r="C41" s="107"/>
      <c r="D41" s="108"/>
      <c r="E41" s="109"/>
    </row>
    <row r="42" spans="1:5">
      <c r="A42" s="110"/>
      <c r="B42" s="65" t="s">
        <v>73</v>
      </c>
      <c r="C42" s="107"/>
      <c r="D42" s="108"/>
      <c r="E42" s="109"/>
    </row>
    <row r="43" spans="1:5">
      <c r="A43" s="110"/>
      <c r="B43" s="255" t="s">
        <v>326</v>
      </c>
      <c r="C43" s="107"/>
      <c r="D43" s="108"/>
      <c r="E43" s="109"/>
    </row>
    <row r="44" spans="1:5">
      <c r="A44" s="110"/>
      <c r="B44" s="255" t="s">
        <v>607</v>
      </c>
      <c r="C44" s="107"/>
      <c r="D44" s="108"/>
      <c r="E44" s="109"/>
    </row>
    <row r="45" spans="1:5">
      <c r="A45" s="110"/>
      <c r="B45" s="255" t="s">
        <v>569</v>
      </c>
      <c r="C45" s="107"/>
      <c r="D45" s="108"/>
      <c r="E45" s="109"/>
    </row>
    <row r="46" spans="1:5">
      <c r="A46" s="115"/>
      <c r="B46" s="296" t="s">
        <v>656</v>
      </c>
      <c r="C46" s="117"/>
      <c r="D46" s="118"/>
      <c r="E46" s="119"/>
    </row>
    <row r="47" spans="1:5">
      <c r="A47" s="254" t="s">
        <v>609</v>
      </c>
      <c r="B47" s="66" t="s">
        <v>610</v>
      </c>
      <c r="C47" s="103">
        <v>16</v>
      </c>
      <c r="D47" s="104"/>
      <c r="E47" s="105">
        <f>C47*D47</f>
        <v>0</v>
      </c>
    </row>
    <row r="48" spans="1:5" ht="30">
      <c r="A48" s="106"/>
      <c r="B48" s="65" t="s">
        <v>2285</v>
      </c>
      <c r="C48" s="107"/>
      <c r="D48" s="108"/>
      <c r="E48" s="109"/>
    </row>
    <row r="49" spans="1:5">
      <c r="A49" s="110"/>
      <c r="B49" s="65" t="s">
        <v>73</v>
      </c>
      <c r="C49" s="107"/>
      <c r="D49" s="108"/>
      <c r="E49" s="109"/>
    </row>
    <row r="50" spans="1:5">
      <c r="A50" s="110"/>
      <c r="B50" s="255" t="s">
        <v>326</v>
      </c>
      <c r="C50" s="107"/>
      <c r="D50" s="108"/>
      <c r="E50" s="109"/>
    </row>
    <row r="51" spans="1:5">
      <c r="A51" s="110"/>
      <c r="B51" s="255" t="s">
        <v>607</v>
      </c>
      <c r="C51" s="107"/>
      <c r="D51" s="108"/>
      <c r="E51" s="109"/>
    </row>
    <row r="52" spans="1:5">
      <c r="A52" s="110"/>
      <c r="B52" s="255" t="s">
        <v>569</v>
      </c>
      <c r="C52" s="107"/>
      <c r="D52" s="108"/>
      <c r="E52" s="109"/>
    </row>
    <row r="53" spans="1:5">
      <c r="A53" s="115"/>
      <c r="B53" s="296" t="s">
        <v>656</v>
      </c>
      <c r="C53" s="117"/>
      <c r="D53" s="118"/>
      <c r="E53" s="119"/>
    </row>
    <row r="54" spans="1:5">
      <c r="A54" s="254" t="s">
        <v>2286</v>
      </c>
      <c r="B54" s="66" t="s">
        <v>2287</v>
      </c>
      <c r="C54" s="103">
        <v>1</v>
      </c>
      <c r="D54" s="104"/>
      <c r="E54" s="105">
        <f>C54*D54</f>
        <v>0</v>
      </c>
    </row>
    <row r="55" spans="1:5" ht="30">
      <c r="A55" s="106"/>
      <c r="B55" s="65" t="s">
        <v>2285</v>
      </c>
      <c r="C55" s="107"/>
      <c r="D55" s="108"/>
      <c r="E55" s="109"/>
    </row>
    <row r="56" spans="1:5">
      <c r="A56" s="110"/>
      <c r="B56" s="65" t="s">
        <v>73</v>
      </c>
      <c r="C56" s="107"/>
      <c r="D56" s="108"/>
      <c r="E56" s="109"/>
    </row>
    <row r="57" spans="1:5">
      <c r="A57" s="110"/>
      <c r="B57" s="255" t="s">
        <v>326</v>
      </c>
      <c r="C57" s="107"/>
      <c r="D57" s="108"/>
      <c r="E57" s="109"/>
    </row>
    <row r="58" spans="1:5">
      <c r="A58" s="110"/>
      <c r="B58" s="255" t="s">
        <v>607</v>
      </c>
      <c r="C58" s="107"/>
      <c r="D58" s="108"/>
      <c r="E58" s="109"/>
    </row>
    <row r="59" spans="1:5">
      <c r="A59" s="110"/>
      <c r="B59" s="255" t="s">
        <v>569</v>
      </c>
      <c r="C59" s="107"/>
      <c r="D59" s="108"/>
      <c r="E59" s="109"/>
    </row>
    <row r="60" spans="1:5">
      <c r="A60" s="115"/>
      <c r="B60" s="296" t="s">
        <v>656</v>
      </c>
      <c r="C60" s="117"/>
      <c r="D60" s="118"/>
      <c r="E60" s="119"/>
    </row>
    <row r="61" spans="1:5">
      <c r="A61" s="254" t="s">
        <v>611</v>
      </c>
      <c r="B61" s="66" t="s">
        <v>612</v>
      </c>
      <c r="C61" s="103">
        <v>11</v>
      </c>
      <c r="D61" s="104"/>
      <c r="E61" s="105">
        <f>C61*D61</f>
        <v>0</v>
      </c>
    </row>
    <row r="62" spans="1:5" ht="40">
      <c r="A62" s="106"/>
      <c r="B62" s="65" t="s">
        <v>606</v>
      </c>
      <c r="C62" s="107"/>
      <c r="D62" s="108"/>
      <c r="E62" s="109"/>
    </row>
    <row r="63" spans="1:5">
      <c r="A63" s="110"/>
      <c r="B63" s="65" t="s">
        <v>73</v>
      </c>
      <c r="C63" s="107"/>
      <c r="D63" s="108"/>
      <c r="E63" s="109"/>
    </row>
    <row r="64" spans="1:5">
      <c r="A64" s="110"/>
      <c r="B64" s="255" t="s">
        <v>326</v>
      </c>
      <c r="C64" s="107"/>
      <c r="D64" s="108"/>
      <c r="E64" s="109"/>
    </row>
    <row r="65" spans="1:5">
      <c r="A65" s="110"/>
      <c r="B65" s="255" t="s">
        <v>607</v>
      </c>
      <c r="C65" s="107"/>
      <c r="D65" s="108"/>
      <c r="E65" s="109"/>
    </row>
    <row r="66" spans="1:5">
      <c r="A66" s="110"/>
      <c r="B66" s="255" t="s">
        <v>569</v>
      </c>
      <c r="C66" s="107"/>
      <c r="D66" s="108"/>
      <c r="E66" s="109"/>
    </row>
    <row r="67" spans="1:5">
      <c r="A67" s="115"/>
      <c r="B67" s="296" t="s">
        <v>656</v>
      </c>
      <c r="C67" s="117"/>
      <c r="D67" s="118"/>
      <c r="E67" s="119"/>
    </row>
    <row r="68" spans="1:5">
      <c r="A68" s="254" t="s">
        <v>613</v>
      </c>
      <c r="B68" s="66" t="s">
        <v>614</v>
      </c>
      <c r="C68" s="103">
        <v>4</v>
      </c>
      <c r="D68" s="104"/>
      <c r="E68" s="105">
        <f>C68*D68</f>
        <v>0</v>
      </c>
    </row>
    <row r="69" spans="1:5" ht="40">
      <c r="A69" s="106"/>
      <c r="B69" s="65" t="s">
        <v>606</v>
      </c>
      <c r="C69" s="107"/>
      <c r="D69" s="108"/>
      <c r="E69" s="109"/>
    </row>
    <row r="70" spans="1:5">
      <c r="A70" s="110"/>
      <c r="B70" s="65" t="s">
        <v>73</v>
      </c>
      <c r="C70" s="107"/>
      <c r="D70" s="108"/>
      <c r="E70" s="109"/>
    </row>
    <row r="71" spans="1:5">
      <c r="A71" s="110"/>
      <c r="B71" s="255" t="s">
        <v>326</v>
      </c>
      <c r="C71" s="107"/>
      <c r="D71" s="108"/>
      <c r="E71" s="109"/>
    </row>
    <row r="72" spans="1:5">
      <c r="A72" s="110"/>
      <c r="B72" s="255" t="s">
        <v>607</v>
      </c>
      <c r="C72" s="107"/>
      <c r="D72" s="108"/>
      <c r="E72" s="109"/>
    </row>
    <row r="73" spans="1:5">
      <c r="A73" s="110"/>
      <c r="B73" s="255" t="s">
        <v>569</v>
      </c>
      <c r="C73" s="107"/>
      <c r="D73" s="108"/>
      <c r="E73" s="109"/>
    </row>
    <row r="74" spans="1:5">
      <c r="A74" s="115"/>
      <c r="B74" s="296" t="s">
        <v>656</v>
      </c>
      <c r="C74" s="117"/>
      <c r="D74" s="118"/>
      <c r="E74" s="119"/>
    </row>
    <row r="75" spans="1:5">
      <c r="A75" s="254" t="s">
        <v>1190</v>
      </c>
      <c r="B75" s="66" t="s">
        <v>1191</v>
      </c>
      <c r="C75" s="103">
        <v>9</v>
      </c>
      <c r="D75" s="104"/>
      <c r="E75" s="105">
        <f>C75*D75</f>
        <v>0</v>
      </c>
    </row>
    <row r="76" spans="1:5" ht="40">
      <c r="A76" s="106"/>
      <c r="B76" s="65" t="s">
        <v>606</v>
      </c>
      <c r="C76" s="107"/>
      <c r="D76" s="108"/>
      <c r="E76" s="109"/>
    </row>
    <row r="77" spans="1:5">
      <c r="A77" s="110"/>
      <c r="B77" s="65" t="s">
        <v>73</v>
      </c>
      <c r="C77" s="107"/>
      <c r="D77" s="108"/>
      <c r="E77" s="109"/>
    </row>
    <row r="78" spans="1:5">
      <c r="A78" s="110"/>
      <c r="B78" s="255" t="s">
        <v>326</v>
      </c>
      <c r="C78" s="107"/>
      <c r="D78" s="108"/>
      <c r="E78" s="109"/>
    </row>
    <row r="79" spans="1:5">
      <c r="A79" s="110"/>
      <c r="B79" s="255" t="s">
        <v>607</v>
      </c>
      <c r="C79" s="107"/>
      <c r="D79" s="108"/>
      <c r="E79" s="109"/>
    </row>
    <row r="80" spans="1:5">
      <c r="A80" s="110"/>
      <c r="B80" s="255" t="s">
        <v>569</v>
      </c>
      <c r="C80" s="107"/>
      <c r="D80" s="108"/>
      <c r="E80" s="109"/>
    </row>
    <row r="81" spans="1:5">
      <c r="A81" s="115"/>
      <c r="B81" s="296" t="s">
        <v>656</v>
      </c>
      <c r="C81" s="117"/>
      <c r="D81" s="118"/>
      <c r="E81" s="119"/>
    </row>
    <row r="82" spans="1:5">
      <c r="A82" s="254" t="s">
        <v>615</v>
      </c>
      <c r="B82" s="66" t="s">
        <v>616</v>
      </c>
      <c r="C82" s="103">
        <v>20</v>
      </c>
      <c r="D82" s="104"/>
      <c r="E82" s="105">
        <f>C82*D82</f>
        <v>0</v>
      </c>
    </row>
    <row r="83" spans="1:5" ht="40">
      <c r="A83" s="106"/>
      <c r="B83" s="65" t="s">
        <v>606</v>
      </c>
      <c r="C83" s="107"/>
      <c r="D83" s="108"/>
      <c r="E83" s="109"/>
    </row>
    <row r="84" spans="1:5">
      <c r="A84" s="110"/>
      <c r="B84" s="65" t="s">
        <v>73</v>
      </c>
      <c r="C84" s="107"/>
      <c r="D84" s="108"/>
      <c r="E84" s="109"/>
    </row>
    <row r="85" spans="1:5">
      <c r="A85" s="110"/>
      <c r="B85" s="255" t="s">
        <v>326</v>
      </c>
      <c r="C85" s="107"/>
      <c r="D85" s="108"/>
      <c r="E85" s="109"/>
    </row>
    <row r="86" spans="1:5">
      <c r="A86" s="110"/>
      <c r="B86" s="255" t="s">
        <v>607</v>
      </c>
      <c r="C86" s="107"/>
      <c r="D86" s="108"/>
      <c r="E86" s="109"/>
    </row>
    <row r="87" spans="1:5">
      <c r="A87" s="110"/>
      <c r="B87" s="255" t="s">
        <v>569</v>
      </c>
      <c r="C87" s="107"/>
      <c r="D87" s="108"/>
      <c r="E87" s="109"/>
    </row>
    <row r="88" spans="1:5">
      <c r="A88" s="115"/>
      <c r="B88" s="296" t="s">
        <v>656</v>
      </c>
      <c r="C88" s="117"/>
      <c r="D88" s="118"/>
      <c r="E88" s="119"/>
    </row>
    <row r="89" spans="1:5">
      <c r="A89" s="254" t="s">
        <v>2288</v>
      </c>
      <c r="B89" s="66" t="s">
        <v>617</v>
      </c>
      <c r="C89" s="103">
        <v>6</v>
      </c>
      <c r="D89" s="104"/>
      <c r="E89" s="105">
        <f>C89*D89</f>
        <v>0</v>
      </c>
    </row>
    <row r="90" spans="1:5" ht="40">
      <c r="A90" s="106"/>
      <c r="B90" s="65" t="s">
        <v>606</v>
      </c>
      <c r="C90" s="107"/>
      <c r="D90" s="108"/>
      <c r="E90" s="109"/>
    </row>
    <row r="91" spans="1:5">
      <c r="A91" s="110"/>
      <c r="B91" s="65" t="s">
        <v>73</v>
      </c>
      <c r="C91" s="107"/>
      <c r="D91" s="108"/>
      <c r="E91" s="109"/>
    </row>
    <row r="92" spans="1:5">
      <c r="A92" s="110"/>
      <c r="B92" s="255" t="s">
        <v>2289</v>
      </c>
      <c r="C92" s="107"/>
      <c r="D92" s="108"/>
      <c r="E92" s="109"/>
    </row>
    <row r="93" spans="1:5">
      <c r="A93" s="110"/>
      <c r="B93" s="255" t="s">
        <v>326</v>
      </c>
      <c r="C93" s="107"/>
      <c r="D93" s="108"/>
      <c r="E93" s="109"/>
    </row>
    <row r="94" spans="1:5">
      <c r="A94" s="110"/>
      <c r="B94" s="255" t="s">
        <v>607</v>
      </c>
      <c r="C94" s="107"/>
      <c r="D94" s="108"/>
      <c r="E94" s="109"/>
    </row>
    <row r="95" spans="1:5">
      <c r="A95" s="110"/>
      <c r="B95" s="255" t="s">
        <v>569</v>
      </c>
      <c r="C95" s="107"/>
      <c r="D95" s="108"/>
      <c r="E95" s="109"/>
    </row>
    <row r="96" spans="1:5">
      <c r="A96" s="115"/>
      <c r="B96" s="296" t="s">
        <v>656</v>
      </c>
      <c r="C96" s="117"/>
      <c r="D96" s="118"/>
      <c r="E96" s="119"/>
    </row>
    <row r="97" spans="1:5">
      <c r="A97" s="254" t="s">
        <v>618</v>
      </c>
      <c r="B97" s="66" t="s">
        <v>619</v>
      </c>
      <c r="C97" s="103">
        <v>1</v>
      </c>
      <c r="D97" s="104"/>
      <c r="E97" s="105">
        <f>C97*D97</f>
        <v>0</v>
      </c>
    </row>
    <row r="98" spans="1:5" ht="40">
      <c r="A98" s="106"/>
      <c r="B98" s="65" t="s">
        <v>606</v>
      </c>
      <c r="C98" s="107"/>
      <c r="D98" s="108"/>
      <c r="E98" s="109"/>
    </row>
    <row r="99" spans="1:5">
      <c r="A99" s="110"/>
      <c r="B99" s="65" t="s">
        <v>73</v>
      </c>
      <c r="C99" s="107"/>
      <c r="D99" s="108"/>
      <c r="E99" s="109"/>
    </row>
    <row r="100" spans="1:5">
      <c r="A100" s="110"/>
      <c r="B100" s="255" t="s">
        <v>326</v>
      </c>
      <c r="C100" s="107"/>
      <c r="D100" s="108"/>
      <c r="E100" s="109"/>
    </row>
    <row r="101" spans="1:5">
      <c r="A101" s="110"/>
      <c r="B101" s="255" t="s">
        <v>607</v>
      </c>
      <c r="C101" s="107"/>
      <c r="D101" s="108"/>
      <c r="E101" s="109"/>
    </row>
    <row r="102" spans="1:5">
      <c r="A102" s="110"/>
      <c r="B102" s="255" t="s">
        <v>569</v>
      </c>
      <c r="C102" s="107"/>
      <c r="D102" s="108"/>
      <c r="E102" s="109"/>
    </row>
    <row r="103" spans="1:5">
      <c r="A103" s="115"/>
      <c r="B103" s="296" t="s">
        <v>656</v>
      </c>
      <c r="C103" s="117"/>
      <c r="D103" s="118"/>
      <c r="E103" s="119"/>
    </row>
    <row r="104" spans="1:5">
      <c r="A104" s="254" t="s">
        <v>689</v>
      </c>
      <c r="B104" s="66" t="s">
        <v>690</v>
      </c>
      <c r="C104" s="103">
        <v>1</v>
      </c>
      <c r="D104" s="104"/>
      <c r="E104" s="105">
        <f>C104*D104</f>
        <v>0</v>
      </c>
    </row>
    <row r="105" spans="1:5" ht="40">
      <c r="A105" s="106"/>
      <c r="B105" s="65" t="s">
        <v>606</v>
      </c>
      <c r="C105" s="107"/>
      <c r="D105" s="108"/>
      <c r="E105" s="109"/>
    </row>
    <row r="106" spans="1:5">
      <c r="A106" s="110"/>
      <c r="B106" s="65" t="s">
        <v>73</v>
      </c>
      <c r="C106" s="107"/>
      <c r="D106" s="108"/>
      <c r="E106" s="109"/>
    </row>
    <row r="107" spans="1:5">
      <c r="A107" s="110"/>
      <c r="B107" s="255" t="s">
        <v>326</v>
      </c>
      <c r="C107" s="107"/>
      <c r="D107" s="108"/>
      <c r="E107" s="109"/>
    </row>
    <row r="108" spans="1:5">
      <c r="A108" s="110"/>
      <c r="B108" s="255" t="s">
        <v>607</v>
      </c>
      <c r="C108" s="107"/>
      <c r="D108" s="108"/>
      <c r="E108" s="109"/>
    </row>
    <row r="109" spans="1:5">
      <c r="A109" s="110"/>
      <c r="B109" s="255" t="s">
        <v>569</v>
      </c>
      <c r="C109" s="107"/>
      <c r="D109" s="108"/>
      <c r="E109" s="109"/>
    </row>
    <row r="110" spans="1:5">
      <c r="A110" s="115"/>
      <c r="B110" s="296" t="s">
        <v>656</v>
      </c>
      <c r="C110" s="117"/>
      <c r="D110" s="118"/>
      <c r="E110" s="119"/>
    </row>
    <row r="111" spans="1:5">
      <c r="A111" s="254" t="s">
        <v>620</v>
      </c>
      <c r="B111" s="66" t="s">
        <v>621</v>
      </c>
      <c r="C111" s="103">
        <v>4</v>
      </c>
      <c r="D111" s="104"/>
      <c r="E111" s="105">
        <f>C111*D111</f>
        <v>0</v>
      </c>
    </row>
    <row r="112" spans="1:5" ht="40">
      <c r="A112" s="106"/>
      <c r="B112" s="65" t="s">
        <v>606</v>
      </c>
      <c r="C112" s="107"/>
      <c r="D112" s="108"/>
      <c r="E112" s="109"/>
    </row>
    <row r="113" spans="1:5">
      <c r="A113" s="110"/>
      <c r="B113" s="65" t="s">
        <v>73</v>
      </c>
      <c r="C113" s="107"/>
      <c r="D113" s="108"/>
      <c r="E113" s="109"/>
    </row>
    <row r="114" spans="1:5">
      <c r="A114" s="110"/>
      <c r="B114" s="255" t="s">
        <v>326</v>
      </c>
      <c r="C114" s="107"/>
      <c r="D114" s="108"/>
      <c r="E114" s="109"/>
    </row>
    <row r="115" spans="1:5">
      <c r="A115" s="110"/>
      <c r="B115" s="255" t="s">
        <v>607</v>
      </c>
      <c r="C115" s="107"/>
      <c r="D115" s="108"/>
      <c r="E115" s="109"/>
    </row>
    <row r="116" spans="1:5">
      <c r="A116" s="110"/>
      <c r="B116" s="255" t="s">
        <v>569</v>
      </c>
      <c r="C116" s="107"/>
      <c r="D116" s="108"/>
      <c r="E116" s="109"/>
    </row>
    <row r="117" spans="1:5">
      <c r="A117" s="115"/>
      <c r="B117" s="296" t="s">
        <v>656</v>
      </c>
      <c r="C117" s="117"/>
      <c r="D117" s="118"/>
      <c r="E117" s="119"/>
    </row>
    <row r="118" spans="1:5">
      <c r="A118" s="254" t="s">
        <v>622</v>
      </c>
      <c r="B118" s="66" t="s">
        <v>623</v>
      </c>
      <c r="C118" s="103">
        <v>1</v>
      </c>
      <c r="D118" s="104"/>
      <c r="E118" s="105">
        <f>C118*D118</f>
        <v>0</v>
      </c>
    </row>
    <row r="119" spans="1:5" ht="40">
      <c r="A119" s="106"/>
      <c r="B119" s="65" t="s">
        <v>606</v>
      </c>
      <c r="C119" s="107"/>
      <c r="D119" s="108"/>
      <c r="E119" s="109"/>
    </row>
    <row r="120" spans="1:5">
      <c r="A120" s="110"/>
      <c r="B120" s="65" t="s">
        <v>73</v>
      </c>
      <c r="C120" s="107"/>
      <c r="D120" s="108"/>
      <c r="E120" s="109"/>
    </row>
    <row r="121" spans="1:5">
      <c r="A121" s="110"/>
      <c r="B121" s="255" t="s">
        <v>326</v>
      </c>
      <c r="C121" s="107"/>
      <c r="D121" s="108"/>
      <c r="E121" s="109"/>
    </row>
    <row r="122" spans="1:5">
      <c r="A122" s="110"/>
      <c r="B122" s="255" t="s">
        <v>607</v>
      </c>
      <c r="C122" s="107"/>
      <c r="D122" s="108"/>
      <c r="E122" s="109"/>
    </row>
    <row r="123" spans="1:5">
      <c r="A123" s="110"/>
      <c r="B123" s="255" t="s">
        <v>569</v>
      </c>
      <c r="C123" s="107"/>
      <c r="D123" s="108"/>
      <c r="E123" s="109"/>
    </row>
    <row r="124" spans="1:5">
      <c r="A124" s="115"/>
      <c r="B124" s="296" t="s">
        <v>656</v>
      </c>
      <c r="C124" s="117"/>
      <c r="D124" s="118"/>
      <c r="E124" s="119"/>
    </row>
    <row r="125" spans="1:5">
      <c r="A125" s="254" t="s">
        <v>934</v>
      </c>
      <c r="B125" s="66" t="s">
        <v>935</v>
      </c>
      <c r="C125" s="103">
        <v>1</v>
      </c>
      <c r="D125" s="104"/>
      <c r="E125" s="105">
        <f>C125*D125</f>
        <v>0</v>
      </c>
    </row>
    <row r="126" spans="1:5" ht="40">
      <c r="A126" s="106"/>
      <c r="B126" s="65" t="s">
        <v>606</v>
      </c>
      <c r="C126" s="107"/>
      <c r="D126" s="108"/>
      <c r="E126" s="109"/>
    </row>
    <row r="127" spans="1:5">
      <c r="A127" s="110"/>
      <c r="B127" s="65" t="s">
        <v>73</v>
      </c>
      <c r="C127" s="107"/>
      <c r="D127" s="108"/>
      <c r="E127" s="109"/>
    </row>
    <row r="128" spans="1:5">
      <c r="A128" s="110"/>
      <c r="B128" s="255" t="s">
        <v>326</v>
      </c>
      <c r="C128" s="107"/>
      <c r="D128" s="108"/>
      <c r="E128" s="109"/>
    </row>
    <row r="129" spans="1:5">
      <c r="A129" s="110"/>
      <c r="B129" s="255" t="s">
        <v>607</v>
      </c>
      <c r="C129" s="107"/>
      <c r="D129" s="108"/>
      <c r="E129" s="109"/>
    </row>
    <row r="130" spans="1:5">
      <c r="A130" s="110"/>
      <c r="B130" s="255" t="s">
        <v>569</v>
      </c>
      <c r="C130" s="107"/>
      <c r="D130" s="108"/>
      <c r="E130" s="109"/>
    </row>
    <row r="131" spans="1:5" ht="13" customHeight="1">
      <c r="A131" s="115"/>
      <c r="B131" s="296" t="s">
        <v>656</v>
      </c>
      <c r="C131" s="117"/>
      <c r="D131" s="118"/>
      <c r="E131" s="119"/>
    </row>
    <row r="132" spans="1:5">
      <c r="A132" s="254" t="s">
        <v>2290</v>
      </c>
      <c r="B132" s="66" t="s">
        <v>2291</v>
      </c>
      <c r="C132" s="103">
        <v>2</v>
      </c>
      <c r="D132" s="104"/>
      <c r="E132" s="105">
        <f>C132*D132</f>
        <v>0</v>
      </c>
    </row>
    <row r="133" spans="1:5" ht="40">
      <c r="A133" s="106"/>
      <c r="B133" s="65" t="s">
        <v>606</v>
      </c>
      <c r="C133" s="107"/>
      <c r="D133" s="108"/>
      <c r="E133" s="109"/>
    </row>
    <row r="134" spans="1:5">
      <c r="A134" s="110"/>
      <c r="B134" s="65" t="s">
        <v>73</v>
      </c>
      <c r="C134" s="107"/>
      <c r="D134" s="108"/>
      <c r="E134" s="109"/>
    </row>
    <row r="135" spans="1:5">
      <c r="A135" s="110"/>
      <c r="B135" s="255" t="s">
        <v>326</v>
      </c>
      <c r="C135" s="107"/>
      <c r="D135" s="108"/>
      <c r="E135" s="109"/>
    </row>
    <row r="136" spans="1:5">
      <c r="A136" s="110"/>
      <c r="B136" s="255" t="s">
        <v>607</v>
      </c>
      <c r="C136" s="107"/>
      <c r="D136" s="108"/>
      <c r="E136" s="109"/>
    </row>
    <row r="137" spans="1:5">
      <c r="A137" s="110"/>
      <c r="B137" s="255" t="s">
        <v>569</v>
      </c>
      <c r="C137" s="107"/>
      <c r="D137" s="108"/>
      <c r="E137" s="109"/>
    </row>
    <row r="138" spans="1:5">
      <c r="A138" s="115"/>
      <c r="B138" s="296" t="s">
        <v>656</v>
      </c>
      <c r="C138" s="117"/>
      <c r="D138" s="118"/>
      <c r="E138" s="119"/>
    </row>
    <row r="139" spans="1:5">
      <c r="A139" s="254" t="s">
        <v>624</v>
      </c>
      <c r="B139" s="66" t="s">
        <v>625</v>
      </c>
      <c r="C139" s="103">
        <v>1</v>
      </c>
      <c r="D139" s="104"/>
      <c r="E139" s="105">
        <f>C139*D139</f>
        <v>0</v>
      </c>
    </row>
    <row r="140" spans="1:5" ht="40">
      <c r="A140" s="106"/>
      <c r="B140" s="65" t="s">
        <v>606</v>
      </c>
      <c r="C140" s="107"/>
      <c r="D140" s="108"/>
      <c r="E140" s="109"/>
    </row>
    <row r="141" spans="1:5">
      <c r="A141" s="110"/>
      <c r="B141" s="65" t="s">
        <v>73</v>
      </c>
      <c r="C141" s="107"/>
      <c r="D141" s="108"/>
      <c r="E141" s="109"/>
    </row>
    <row r="142" spans="1:5">
      <c r="A142" s="110"/>
      <c r="B142" s="255" t="s">
        <v>326</v>
      </c>
      <c r="C142" s="107"/>
      <c r="D142" s="108"/>
      <c r="E142" s="109"/>
    </row>
    <row r="143" spans="1:5">
      <c r="A143" s="110"/>
      <c r="B143" s="255" t="s">
        <v>607</v>
      </c>
      <c r="C143" s="107"/>
      <c r="D143" s="108"/>
      <c r="E143" s="109"/>
    </row>
    <row r="144" spans="1:5">
      <c r="A144" s="110"/>
      <c r="B144" s="255" t="s">
        <v>569</v>
      </c>
      <c r="C144" s="107"/>
      <c r="D144" s="108"/>
      <c r="E144" s="109"/>
    </row>
    <row r="145" spans="1:5">
      <c r="A145" s="115"/>
      <c r="B145" s="296" t="s">
        <v>656</v>
      </c>
      <c r="C145" s="117"/>
      <c r="D145" s="118"/>
      <c r="E145" s="119"/>
    </row>
    <row r="146" spans="1:5">
      <c r="A146" s="254" t="s">
        <v>626</v>
      </c>
      <c r="B146" s="66" t="s">
        <v>627</v>
      </c>
      <c r="C146" s="103">
        <v>4</v>
      </c>
      <c r="D146" s="104"/>
      <c r="E146" s="105">
        <f>C146*D146</f>
        <v>0</v>
      </c>
    </row>
    <row r="147" spans="1:5" ht="40">
      <c r="A147" s="106"/>
      <c r="B147" s="65" t="s">
        <v>606</v>
      </c>
      <c r="C147" s="107"/>
      <c r="D147" s="108"/>
      <c r="E147" s="109"/>
    </row>
    <row r="148" spans="1:5">
      <c r="A148" s="110"/>
      <c r="B148" s="65" t="s">
        <v>73</v>
      </c>
      <c r="C148" s="107"/>
      <c r="D148" s="108"/>
      <c r="E148" s="109"/>
    </row>
    <row r="149" spans="1:5">
      <c r="A149" s="110"/>
      <c r="B149" s="255" t="s">
        <v>326</v>
      </c>
      <c r="C149" s="107"/>
      <c r="D149" s="108"/>
      <c r="E149" s="109"/>
    </row>
    <row r="150" spans="1:5">
      <c r="A150" s="110"/>
      <c r="B150" s="255" t="s">
        <v>607</v>
      </c>
      <c r="C150" s="107"/>
      <c r="D150" s="108"/>
      <c r="E150" s="109"/>
    </row>
    <row r="151" spans="1:5">
      <c r="A151" s="110"/>
      <c r="B151" s="255" t="s">
        <v>569</v>
      </c>
      <c r="C151" s="107"/>
      <c r="D151" s="108"/>
      <c r="E151" s="109"/>
    </row>
    <row r="152" spans="1:5">
      <c r="A152" s="115"/>
      <c r="B152" s="296" t="s">
        <v>656</v>
      </c>
      <c r="C152" s="117"/>
      <c r="D152" s="118"/>
      <c r="E152" s="119"/>
    </row>
    <row r="153" spans="1:5">
      <c r="A153" s="254" t="s">
        <v>2292</v>
      </c>
      <c r="B153" s="66" t="s">
        <v>2293</v>
      </c>
      <c r="C153" s="103">
        <v>2</v>
      </c>
      <c r="D153" s="104"/>
      <c r="E153" s="105">
        <f>C153*D153</f>
        <v>0</v>
      </c>
    </row>
    <row r="154" spans="1:5" ht="40">
      <c r="A154" s="106"/>
      <c r="B154" s="65" t="s">
        <v>606</v>
      </c>
      <c r="C154" s="107"/>
      <c r="D154" s="108"/>
      <c r="E154" s="109"/>
    </row>
    <row r="155" spans="1:5">
      <c r="A155" s="110"/>
      <c r="B155" s="65" t="s">
        <v>73</v>
      </c>
      <c r="C155" s="107"/>
      <c r="D155" s="108"/>
      <c r="E155" s="109"/>
    </row>
    <row r="156" spans="1:5">
      <c r="A156" s="110"/>
      <c r="B156" s="255" t="s">
        <v>326</v>
      </c>
      <c r="C156" s="107"/>
      <c r="D156" s="108"/>
      <c r="E156" s="109"/>
    </row>
    <row r="157" spans="1:5">
      <c r="A157" s="110"/>
      <c r="B157" s="255" t="s">
        <v>607</v>
      </c>
      <c r="C157" s="107"/>
      <c r="D157" s="108"/>
      <c r="E157" s="109"/>
    </row>
    <row r="158" spans="1:5">
      <c r="A158" s="110"/>
      <c r="B158" s="255" t="s">
        <v>569</v>
      </c>
      <c r="C158" s="107"/>
      <c r="D158" s="108"/>
      <c r="E158" s="109"/>
    </row>
    <row r="159" spans="1:5">
      <c r="A159" s="115"/>
      <c r="B159" s="296" t="s">
        <v>656</v>
      </c>
      <c r="C159" s="117"/>
      <c r="D159" s="118"/>
      <c r="E159" s="119"/>
    </row>
    <row r="160" spans="1:5">
      <c r="A160" s="254" t="s">
        <v>2294</v>
      </c>
      <c r="B160" s="66" t="s">
        <v>2295</v>
      </c>
      <c r="C160" s="103">
        <v>1</v>
      </c>
      <c r="D160" s="104"/>
      <c r="E160" s="105">
        <f>C160*D160</f>
        <v>0</v>
      </c>
    </row>
    <row r="161" spans="1:5" ht="40">
      <c r="A161" s="106"/>
      <c r="B161" s="65" t="s">
        <v>606</v>
      </c>
      <c r="C161" s="107"/>
      <c r="D161" s="108"/>
      <c r="E161" s="109"/>
    </row>
    <row r="162" spans="1:5">
      <c r="A162" s="110"/>
      <c r="B162" s="65" t="s">
        <v>73</v>
      </c>
      <c r="C162" s="107"/>
      <c r="D162" s="108"/>
      <c r="E162" s="109"/>
    </row>
    <row r="163" spans="1:5">
      <c r="A163" s="110"/>
      <c r="B163" s="255" t="s">
        <v>326</v>
      </c>
      <c r="C163" s="107"/>
      <c r="D163" s="108"/>
      <c r="E163" s="109"/>
    </row>
    <row r="164" spans="1:5">
      <c r="A164" s="110"/>
      <c r="B164" s="255" t="s">
        <v>607</v>
      </c>
      <c r="C164" s="107"/>
      <c r="D164" s="108"/>
      <c r="E164" s="109"/>
    </row>
    <row r="165" spans="1:5">
      <c r="A165" s="110"/>
      <c r="B165" s="255" t="s">
        <v>569</v>
      </c>
      <c r="C165" s="107"/>
      <c r="D165" s="108"/>
      <c r="E165" s="109"/>
    </row>
    <row r="166" spans="1:5">
      <c r="A166" s="115"/>
      <c r="B166" s="296" t="s">
        <v>656</v>
      </c>
      <c r="C166" s="117"/>
      <c r="D166" s="118"/>
      <c r="E166" s="119"/>
    </row>
    <row r="167" spans="1:5">
      <c r="A167" s="254" t="s">
        <v>628</v>
      </c>
      <c r="B167" s="66" t="s">
        <v>629</v>
      </c>
      <c r="C167" s="103">
        <v>14</v>
      </c>
      <c r="D167" s="104"/>
      <c r="E167" s="105">
        <f>C167*D167</f>
        <v>0</v>
      </c>
    </row>
    <row r="168" spans="1:5" ht="40">
      <c r="A168" s="106"/>
      <c r="B168" s="65" t="s">
        <v>606</v>
      </c>
      <c r="C168" s="107"/>
      <c r="D168" s="108"/>
      <c r="E168" s="109"/>
    </row>
    <row r="169" spans="1:5">
      <c r="A169" s="110"/>
      <c r="B169" s="65" t="s">
        <v>73</v>
      </c>
      <c r="C169" s="107"/>
      <c r="D169" s="108"/>
      <c r="E169" s="109"/>
    </row>
    <row r="170" spans="1:5">
      <c r="A170" s="110"/>
      <c r="B170" s="255" t="s">
        <v>326</v>
      </c>
      <c r="C170" s="107"/>
      <c r="D170" s="108"/>
      <c r="E170" s="109"/>
    </row>
    <row r="171" spans="1:5">
      <c r="A171" s="110"/>
      <c r="B171" s="255" t="s">
        <v>607</v>
      </c>
      <c r="C171" s="107"/>
      <c r="D171" s="108"/>
      <c r="E171" s="109"/>
    </row>
    <row r="172" spans="1:5">
      <c r="A172" s="110"/>
      <c r="B172" s="255" t="s">
        <v>569</v>
      </c>
      <c r="C172" s="107"/>
      <c r="D172" s="108"/>
      <c r="E172" s="109"/>
    </row>
    <row r="173" spans="1:5">
      <c r="A173" s="115"/>
      <c r="B173" s="296" t="s">
        <v>656</v>
      </c>
      <c r="C173" s="117"/>
      <c r="D173" s="118"/>
      <c r="E173" s="119"/>
    </row>
    <row r="174" spans="1:5" s="165" customFormat="1" ht="13">
      <c r="A174" s="185" t="s">
        <v>2268</v>
      </c>
      <c r="B174" s="186" t="s">
        <v>2296</v>
      </c>
      <c r="C174" s="188"/>
      <c r="D174" s="164"/>
      <c r="E174" s="207"/>
    </row>
    <row r="175" spans="1:5">
      <c r="A175" s="254" t="s">
        <v>2395</v>
      </c>
      <c r="B175" s="66" t="s">
        <v>2396</v>
      </c>
      <c r="C175" s="103">
        <v>1</v>
      </c>
      <c r="D175" s="104"/>
      <c r="E175" s="105">
        <f>C175*D175</f>
        <v>0</v>
      </c>
    </row>
    <row r="176" spans="1:5" ht="40">
      <c r="A176" s="106"/>
      <c r="B176" s="65" t="s">
        <v>2299</v>
      </c>
      <c r="C176" s="107"/>
      <c r="D176" s="108"/>
      <c r="E176" s="109"/>
    </row>
    <row r="177" spans="1:5">
      <c r="A177" s="110"/>
      <c r="B177" s="65" t="s">
        <v>73</v>
      </c>
      <c r="C177" s="107"/>
      <c r="D177" s="108"/>
      <c r="E177" s="109"/>
    </row>
    <row r="178" spans="1:5">
      <c r="A178" s="110"/>
      <c r="B178" s="255" t="s">
        <v>2300</v>
      </c>
      <c r="C178" s="107"/>
      <c r="D178" s="108"/>
      <c r="E178" s="109"/>
    </row>
    <row r="179" spans="1:5">
      <c r="A179" s="110"/>
      <c r="B179" s="255" t="s">
        <v>326</v>
      </c>
      <c r="C179" s="107"/>
      <c r="D179" s="108"/>
      <c r="E179" s="109"/>
    </row>
    <row r="180" spans="1:5">
      <c r="A180" s="110"/>
      <c r="B180" s="255" t="s">
        <v>607</v>
      </c>
      <c r="C180" s="107"/>
      <c r="D180" s="108"/>
      <c r="E180" s="109"/>
    </row>
    <row r="181" spans="1:5">
      <c r="A181" s="110"/>
      <c r="B181" s="255" t="s">
        <v>569</v>
      </c>
      <c r="C181" s="107"/>
      <c r="D181" s="108"/>
      <c r="E181" s="109"/>
    </row>
    <row r="182" spans="1:5">
      <c r="A182" s="115"/>
      <c r="B182" s="296" t="s">
        <v>656</v>
      </c>
      <c r="C182" s="117"/>
      <c r="D182" s="118"/>
      <c r="E182" s="119"/>
    </row>
    <row r="183" spans="1:5">
      <c r="A183" s="254" t="s">
        <v>2297</v>
      </c>
      <c r="B183" s="66" t="s">
        <v>2298</v>
      </c>
      <c r="C183" s="103">
        <v>1</v>
      </c>
      <c r="D183" s="104"/>
      <c r="E183" s="105">
        <f>C183*D183</f>
        <v>0</v>
      </c>
    </row>
    <row r="184" spans="1:5" ht="40">
      <c r="A184" s="106"/>
      <c r="B184" s="65" t="s">
        <v>2299</v>
      </c>
      <c r="C184" s="107"/>
      <c r="D184" s="108"/>
      <c r="E184" s="109"/>
    </row>
    <row r="185" spans="1:5">
      <c r="A185" s="110"/>
      <c r="B185" s="65" t="s">
        <v>73</v>
      </c>
      <c r="C185" s="107"/>
      <c r="D185" s="108"/>
      <c r="E185" s="109"/>
    </row>
    <row r="186" spans="1:5">
      <c r="A186" s="110"/>
      <c r="B186" s="255" t="s">
        <v>2300</v>
      </c>
      <c r="C186" s="107"/>
      <c r="D186" s="108"/>
      <c r="E186" s="109"/>
    </row>
    <row r="187" spans="1:5">
      <c r="A187" s="110"/>
      <c r="B187" s="255" t="s">
        <v>326</v>
      </c>
      <c r="C187" s="107"/>
      <c r="D187" s="108"/>
      <c r="E187" s="109"/>
    </row>
    <row r="188" spans="1:5">
      <c r="A188" s="110"/>
      <c r="B188" s="255" t="s">
        <v>607</v>
      </c>
      <c r="C188" s="107"/>
      <c r="D188" s="108"/>
      <c r="E188" s="109"/>
    </row>
    <row r="189" spans="1:5">
      <c r="A189" s="110"/>
      <c r="B189" s="255" t="s">
        <v>569</v>
      </c>
      <c r="C189" s="107"/>
      <c r="D189" s="108"/>
      <c r="E189" s="109"/>
    </row>
    <row r="190" spans="1:5">
      <c r="A190" s="115"/>
      <c r="B190" s="296" t="s">
        <v>656</v>
      </c>
      <c r="C190" s="117"/>
      <c r="D190" s="118"/>
      <c r="E190" s="119"/>
    </row>
    <row r="191" spans="1:5">
      <c r="A191" s="254" t="s">
        <v>2301</v>
      </c>
      <c r="B191" s="66" t="s">
        <v>2298</v>
      </c>
      <c r="C191" s="103">
        <v>1</v>
      </c>
      <c r="D191" s="104"/>
      <c r="E191" s="105">
        <f>C191*D191</f>
        <v>0</v>
      </c>
    </row>
    <row r="192" spans="1:5" ht="40">
      <c r="A192" s="106"/>
      <c r="B192" s="65" t="s">
        <v>2299</v>
      </c>
      <c r="C192" s="107"/>
      <c r="D192" s="108"/>
      <c r="E192" s="109"/>
    </row>
    <row r="193" spans="1:5">
      <c r="A193" s="110"/>
      <c r="B193" s="65" t="s">
        <v>73</v>
      </c>
      <c r="C193" s="107"/>
      <c r="D193" s="108"/>
      <c r="E193" s="109"/>
    </row>
    <row r="194" spans="1:5">
      <c r="A194" s="110"/>
      <c r="B194" s="255" t="s">
        <v>2302</v>
      </c>
      <c r="C194" s="107"/>
      <c r="D194" s="108"/>
      <c r="E194" s="109"/>
    </row>
    <row r="195" spans="1:5">
      <c r="A195" s="110"/>
      <c r="B195" s="255" t="s">
        <v>326</v>
      </c>
      <c r="C195" s="107"/>
      <c r="D195" s="108"/>
      <c r="E195" s="109"/>
    </row>
    <row r="196" spans="1:5">
      <c r="A196" s="110"/>
      <c r="B196" s="255" t="s">
        <v>607</v>
      </c>
      <c r="C196" s="107"/>
      <c r="D196" s="108"/>
      <c r="E196" s="109"/>
    </row>
    <row r="197" spans="1:5">
      <c r="A197" s="110"/>
      <c r="B197" s="255" t="s">
        <v>569</v>
      </c>
      <c r="C197" s="107"/>
      <c r="D197" s="108"/>
      <c r="E197" s="109"/>
    </row>
    <row r="198" spans="1:5">
      <c r="A198" s="115"/>
      <c r="B198" s="296" t="s">
        <v>656</v>
      </c>
      <c r="C198" s="117"/>
      <c r="D198" s="118"/>
      <c r="E198" s="119"/>
    </row>
    <row r="199" spans="1:5">
      <c r="A199" s="254" t="s">
        <v>2303</v>
      </c>
      <c r="B199" s="66" t="s">
        <v>2304</v>
      </c>
      <c r="C199" s="103">
        <v>1</v>
      </c>
      <c r="D199" s="104"/>
      <c r="E199" s="105">
        <f>C199*D199</f>
        <v>0</v>
      </c>
    </row>
    <row r="200" spans="1:5" ht="40">
      <c r="A200" s="106"/>
      <c r="B200" s="65" t="s">
        <v>2299</v>
      </c>
      <c r="C200" s="107"/>
      <c r="D200" s="108"/>
      <c r="E200" s="109"/>
    </row>
    <row r="201" spans="1:5">
      <c r="A201" s="110"/>
      <c r="B201" s="65" t="s">
        <v>73</v>
      </c>
      <c r="C201" s="107"/>
      <c r="D201" s="108"/>
      <c r="E201" s="109"/>
    </row>
    <row r="202" spans="1:5">
      <c r="A202" s="110"/>
      <c r="B202" s="255" t="s">
        <v>326</v>
      </c>
      <c r="C202" s="107"/>
      <c r="D202" s="108"/>
      <c r="E202" s="109"/>
    </row>
    <row r="203" spans="1:5">
      <c r="A203" s="110"/>
      <c r="B203" s="255" t="s">
        <v>607</v>
      </c>
      <c r="C203" s="107"/>
      <c r="D203" s="108"/>
      <c r="E203" s="109"/>
    </row>
    <row r="204" spans="1:5">
      <c r="A204" s="110"/>
      <c r="B204" s="255" t="s">
        <v>569</v>
      </c>
      <c r="C204" s="107"/>
      <c r="D204" s="108"/>
      <c r="E204" s="109"/>
    </row>
    <row r="205" spans="1:5">
      <c r="A205" s="115"/>
      <c r="B205" s="296" t="s">
        <v>656</v>
      </c>
      <c r="C205" s="117"/>
      <c r="D205" s="118"/>
      <c r="E205" s="119"/>
    </row>
    <row r="206" spans="1:5" s="165" customFormat="1" ht="13">
      <c r="A206" s="185" t="s">
        <v>2305</v>
      </c>
      <c r="B206" s="186" t="s">
        <v>2306</v>
      </c>
      <c r="C206" s="188"/>
      <c r="D206" s="164"/>
      <c r="E206" s="207"/>
    </row>
    <row r="207" spans="1:5" s="170" customFormat="1">
      <c r="A207" s="254" t="s">
        <v>634</v>
      </c>
      <c r="B207" s="66" t="s">
        <v>635</v>
      </c>
      <c r="C207" s="103">
        <v>6</v>
      </c>
      <c r="D207" s="104"/>
      <c r="E207" s="105">
        <f>C207*D207</f>
        <v>0</v>
      </c>
    </row>
    <row r="208" spans="1:5" s="170" customFormat="1" ht="40">
      <c r="A208" s="106"/>
      <c r="B208" s="65" t="s">
        <v>606</v>
      </c>
      <c r="C208" s="107"/>
      <c r="D208" s="108"/>
      <c r="E208" s="109"/>
    </row>
    <row r="209" spans="1:5" s="170" customFormat="1">
      <c r="A209" s="110"/>
      <c r="B209" s="65" t="s">
        <v>73</v>
      </c>
      <c r="C209" s="107"/>
      <c r="D209" s="108"/>
      <c r="E209" s="109"/>
    </row>
    <row r="210" spans="1:5" s="170" customFormat="1">
      <c r="A210" s="110"/>
      <c r="B210" s="255" t="s">
        <v>326</v>
      </c>
      <c r="C210" s="107"/>
      <c r="D210" s="108"/>
      <c r="E210" s="109"/>
    </row>
    <row r="211" spans="1:5" s="170" customFormat="1">
      <c r="A211" s="110"/>
      <c r="B211" s="255" t="s">
        <v>607</v>
      </c>
      <c r="C211" s="107"/>
      <c r="D211" s="108"/>
      <c r="E211" s="109"/>
    </row>
    <row r="212" spans="1:5" s="170" customFormat="1">
      <c r="A212" s="110"/>
      <c r="B212" s="255" t="s">
        <v>569</v>
      </c>
      <c r="C212" s="107"/>
      <c r="D212" s="108"/>
      <c r="E212" s="109"/>
    </row>
    <row r="213" spans="1:5" s="170" customFormat="1">
      <c r="A213" s="115"/>
      <c r="B213" s="296" t="s">
        <v>656</v>
      </c>
      <c r="C213" s="117"/>
      <c r="D213" s="118"/>
      <c r="E213" s="119"/>
    </row>
    <row r="214" spans="1:5" s="170" customFormat="1">
      <c r="A214" s="254" t="s">
        <v>636</v>
      </c>
      <c r="B214" s="66" t="s">
        <v>633</v>
      </c>
      <c r="C214" s="103">
        <v>2</v>
      </c>
      <c r="D214" s="104"/>
      <c r="E214" s="105">
        <f>C214*D214</f>
        <v>0</v>
      </c>
    </row>
    <row r="215" spans="1:5" s="170" customFormat="1" ht="40">
      <c r="A215" s="106"/>
      <c r="B215" s="65" t="s">
        <v>606</v>
      </c>
      <c r="C215" s="107"/>
      <c r="D215" s="108"/>
      <c r="E215" s="109"/>
    </row>
    <row r="216" spans="1:5" s="170" customFormat="1">
      <c r="A216" s="110"/>
      <c r="B216" s="65" t="s">
        <v>73</v>
      </c>
      <c r="C216" s="107"/>
      <c r="D216" s="108"/>
      <c r="E216" s="109"/>
    </row>
    <row r="217" spans="1:5" s="170" customFormat="1">
      <c r="A217" s="110"/>
      <c r="B217" s="255" t="s">
        <v>326</v>
      </c>
      <c r="C217" s="107"/>
      <c r="D217" s="108"/>
      <c r="E217" s="109"/>
    </row>
    <row r="218" spans="1:5" s="170" customFormat="1">
      <c r="A218" s="110"/>
      <c r="B218" s="255" t="s">
        <v>607</v>
      </c>
      <c r="C218" s="107"/>
      <c r="D218" s="108"/>
      <c r="E218" s="109"/>
    </row>
    <row r="219" spans="1:5" s="170" customFormat="1">
      <c r="A219" s="110"/>
      <c r="B219" s="255" t="s">
        <v>569</v>
      </c>
      <c r="C219" s="107"/>
      <c r="D219" s="108"/>
      <c r="E219" s="109"/>
    </row>
    <row r="220" spans="1:5" s="170" customFormat="1">
      <c r="A220" s="115"/>
      <c r="B220" s="296" t="s">
        <v>656</v>
      </c>
      <c r="C220" s="117"/>
      <c r="D220" s="118"/>
      <c r="E220" s="119"/>
    </row>
    <row r="221" spans="1:5">
      <c r="A221" s="254" t="s">
        <v>608</v>
      </c>
      <c r="B221" s="66" t="s">
        <v>2307</v>
      </c>
      <c r="C221" s="103">
        <v>2</v>
      </c>
      <c r="D221" s="104"/>
      <c r="E221" s="105">
        <f>C221*D221</f>
        <v>0</v>
      </c>
    </row>
    <row r="222" spans="1:5" ht="40">
      <c r="A222" s="106"/>
      <c r="B222" s="65" t="s">
        <v>606</v>
      </c>
      <c r="C222" s="107"/>
      <c r="D222" s="108"/>
      <c r="E222" s="109"/>
    </row>
    <row r="223" spans="1:5">
      <c r="A223" s="110"/>
      <c r="B223" s="65" t="s">
        <v>73</v>
      </c>
      <c r="C223" s="107"/>
      <c r="D223" s="108"/>
      <c r="E223" s="109"/>
    </row>
    <row r="224" spans="1:5">
      <c r="A224" s="110"/>
      <c r="B224" s="255" t="s">
        <v>326</v>
      </c>
      <c r="C224" s="107"/>
      <c r="D224" s="108"/>
      <c r="E224" s="109"/>
    </row>
    <row r="225" spans="1:5">
      <c r="A225" s="110"/>
      <c r="B225" s="255" t="s">
        <v>607</v>
      </c>
      <c r="C225" s="107"/>
      <c r="D225" s="108"/>
      <c r="E225" s="109"/>
    </row>
    <row r="226" spans="1:5">
      <c r="A226" s="110"/>
      <c r="B226" s="255" t="s">
        <v>569</v>
      </c>
      <c r="C226" s="107"/>
      <c r="D226" s="108"/>
      <c r="E226" s="109"/>
    </row>
    <row r="227" spans="1:5">
      <c r="A227" s="115"/>
      <c r="B227" s="296" t="s">
        <v>656</v>
      </c>
      <c r="C227" s="117"/>
      <c r="D227" s="118"/>
      <c r="E227" s="119"/>
    </row>
    <row r="228" spans="1:5" s="170" customFormat="1">
      <c r="A228" s="254" t="s">
        <v>637</v>
      </c>
      <c r="B228" s="66" t="s">
        <v>638</v>
      </c>
      <c r="C228" s="103">
        <v>8</v>
      </c>
      <c r="D228" s="104"/>
      <c r="E228" s="105">
        <f>C228*D228</f>
        <v>0</v>
      </c>
    </row>
    <row r="229" spans="1:5" s="170" customFormat="1" ht="40">
      <c r="A229" s="106"/>
      <c r="B229" s="65" t="s">
        <v>606</v>
      </c>
      <c r="C229" s="107"/>
      <c r="D229" s="108"/>
      <c r="E229" s="109"/>
    </row>
    <row r="230" spans="1:5" s="170" customFormat="1">
      <c r="A230" s="110"/>
      <c r="B230" s="65" t="s">
        <v>73</v>
      </c>
      <c r="C230" s="107"/>
      <c r="D230" s="108"/>
      <c r="E230" s="109"/>
    </row>
    <row r="231" spans="1:5" s="170" customFormat="1">
      <c r="A231" s="110"/>
      <c r="B231" s="255" t="s">
        <v>326</v>
      </c>
      <c r="C231" s="107"/>
      <c r="D231" s="108"/>
      <c r="E231" s="109"/>
    </row>
    <row r="232" spans="1:5" s="170" customFormat="1">
      <c r="A232" s="110"/>
      <c r="B232" s="255" t="s">
        <v>607</v>
      </c>
      <c r="C232" s="107"/>
      <c r="D232" s="108"/>
      <c r="E232" s="109"/>
    </row>
    <row r="233" spans="1:5" s="170" customFormat="1">
      <c r="A233" s="110"/>
      <c r="B233" s="255" t="s">
        <v>569</v>
      </c>
      <c r="C233" s="107"/>
      <c r="D233" s="108"/>
      <c r="E233" s="109"/>
    </row>
    <row r="234" spans="1:5" s="170" customFormat="1">
      <c r="A234" s="115"/>
      <c r="B234" s="296" t="s">
        <v>656</v>
      </c>
      <c r="C234" s="117"/>
      <c r="D234" s="118"/>
      <c r="E234" s="119"/>
    </row>
    <row r="235" spans="1:5" s="170" customFormat="1">
      <c r="A235" s="254" t="s">
        <v>639</v>
      </c>
      <c r="B235" s="66" t="s">
        <v>640</v>
      </c>
      <c r="C235" s="103">
        <v>2</v>
      </c>
      <c r="D235" s="104"/>
      <c r="E235" s="105">
        <f>C235*D235</f>
        <v>0</v>
      </c>
    </row>
    <row r="236" spans="1:5" s="170" customFormat="1" ht="40">
      <c r="A236" s="106"/>
      <c r="B236" s="65" t="s">
        <v>606</v>
      </c>
      <c r="C236" s="107"/>
      <c r="D236" s="108"/>
      <c r="E236" s="109"/>
    </row>
    <row r="237" spans="1:5" s="170" customFormat="1">
      <c r="A237" s="110"/>
      <c r="B237" s="65" t="s">
        <v>73</v>
      </c>
      <c r="C237" s="107"/>
      <c r="D237" s="108"/>
      <c r="E237" s="109"/>
    </row>
    <row r="238" spans="1:5" s="170" customFormat="1">
      <c r="A238" s="110"/>
      <c r="B238" s="255" t="s">
        <v>326</v>
      </c>
      <c r="C238" s="107"/>
      <c r="D238" s="108"/>
      <c r="E238" s="109"/>
    </row>
    <row r="239" spans="1:5" s="170" customFormat="1">
      <c r="A239" s="110"/>
      <c r="B239" s="255" t="s">
        <v>607</v>
      </c>
      <c r="C239" s="107"/>
      <c r="D239" s="108"/>
      <c r="E239" s="109"/>
    </row>
    <row r="240" spans="1:5" s="170" customFormat="1">
      <c r="A240" s="110"/>
      <c r="B240" s="255" t="s">
        <v>569</v>
      </c>
      <c r="C240" s="107"/>
      <c r="D240" s="108"/>
      <c r="E240" s="109"/>
    </row>
    <row r="241" spans="1:5" s="170" customFormat="1">
      <c r="A241" s="115"/>
      <c r="B241" s="296" t="s">
        <v>656</v>
      </c>
      <c r="C241" s="117"/>
      <c r="D241" s="118"/>
      <c r="E241" s="119"/>
    </row>
    <row r="242" spans="1:5" s="170" customFormat="1">
      <c r="A242" s="254" t="s">
        <v>641</v>
      </c>
      <c r="B242" s="66" t="s">
        <v>642</v>
      </c>
      <c r="C242" s="103">
        <v>3</v>
      </c>
      <c r="D242" s="104"/>
      <c r="E242" s="105">
        <f>C242*D242</f>
        <v>0</v>
      </c>
    </row>
    <row r="243" spans="1:5" s="170" customFormat="1" ht="40">
      <c r="A243" s="106"/>
      <c r="B243" s="65" t="s">
        <v>606</v>
      </c>
      <c r="C243" s="107"/>
      <c r="D243" s="108"/>
      <c r="E243" s="109"/>
    </row>
    <row r="244" spans="1:5" s="170" customFormat="1">
      <c r="A244" s="110"/>
      <c r="B244" s="65" t="s">
        <v>73</v>
      </c>
      <c r="C244" s="107"/>
      <c r="D244" s="108"/>
      <c r="E244" s="109"/>
    </row>
    <row r="245" spans="1:5" s="170" customFormat="1">
      <c r="A245" s="110"/>
      <c r="B245" s="255" t="s">
        <v>326</v>
      </c>
      <c r="C245" s="107"/>
      <c r="D245" s="108"/>
      <c r="E245" s="109"/>
    </row>
    <row r="246" spans="1:5" s="170" customFormat="1">
      <c r="A246" s="110"/>
      <c r="B246" s="255" t="s">
        <v>607</v>
      </c>
      <c r="C246" s="107"/>
      <c r="D246" s="108"/>
      <c r="E246" s="109"/>
    </row>
    <row r="247" spans="1:5" s="170" customFormat="1">
      <c r="A247" s="110"/>
      <c r="B247" s="255" t="s">
        <v>569</v>
      </c>
      <c r="C247" s="107"/>
      <c r="D247" s="108"/>
      <c r="E247" s="109"/>
    </row>
    <row r="248" spans="1:5" s="170" customFormat="1">
      <c r="A248" s="115"/>
      <c r="B248" s="296" t="s">
        <v>656</v>
      </c>
      <c r="C248" s="117"/>
      <c r="D248" s="118"/>
      <c r="E248" s="119"/>
    </row>
    <row r="249" spans="1:5">
      <c r="A249" s="254" t="s">
        <v>631</v>
      </c>
      <c r="B249" s="66" t="s">
        <v>632</v>
      </c>
      <c r="C249" s="103">
        <v>2</v>
      </c>
      <c r="D249" s="104"/>
      <c r="E249" s="105">
        <f>C249*D249</f>
        <v>0</v>
      </c>
    </row>
    <row r="250" spans="1:5" ht="40">
      <c r="A250" s="106"/>
      <c r="B250" s="65" t="s">
        <v>630</v>
      </c>
      <c r="C250" s="107"/>
      <c r="D250" s="108"/>
      <c r="E250" s="109"/>
    </row>
    <row r="251" spans="1:5">
      <c r="A251" s="110"/>
      <c r="B251" s="65" t="s">
        <v>73</v>
      </c>
      <c r="C251" s="107"/>
      <c r="D251" s="108"/>
      <c r="E251" s="109"/>
    </row>
    <row r="252" spans="1:5">
      <c r="A252" s="110"/>
      <c r="B252" s="255" t="s">
        <v>326</v>
      </c>
      <c r="C252" s="107"/>
      <c r="D252" s="108"/>
      <c r="E252" s="109"/>
    </row>
    <row r="253" spans="1:5">
      <c r="A253" s="110"/>
      <c r="B253" s="255" t="s">
        <v>607</v>
      </c>
      <c r="C253" s="107"/>
      <c r="D253" s="108"/>
      <c r="E253" s="109"/>
    </row>
    <row r="254" spans="1:5">
      <c r="A254" s="110"/>
      <c r="B254" s="255" t="s">
        <v>569</v>
      </c>
      <c r="C254" s="107"/>
      <c r="D254" s="108"/>
      <c r="E254" s="109"/>
    </row>
    <row r="255" spans="1:5">
      <c r="A255" s="115"/>
      <c r="B255" s="296" t="s">
        <v>656</v>
      </c>
      <c r="C255" s="252"/>
      <c r="D255" s="118"/>
      <c r="E255" s="119"/>
    </row>
    <row r="256" spans="1:5" s="165" customFormat="1" ht="13">
      <c r="A256" s="185" t="s">
        <v>2305</v>
      </c>
      <c r="B256" s="186" t="s">
        <v>2308</v>
      </c>
      <c r="C256" s="188"/>
      <c r="D256" s="164"/>
      <c r="E256" s="207"/>
    </row>
    <row r="257" spans="1:5">
      <c r="A257" s="254" t="s">
        <v>2309</v>
      </c>
      <c r="B257" s="66" t="s">
        <v>2310</v>
      </c>
      <c r="C257" s="103">
        <v>24</v>
      </c>
      <c r="D257" s="104"/>
      <c r="E257" s="105">
        <f>C257*D257</f>
        <v>0</v>
      </c>
    </row>
    <row r="258" spans="1:5" ht="40">
      <c r="A258" s="106"/>
      <c r="B258" s="65" t="s">
        <v>2311</v>
      </c>
      <c r="C258" s="107"/>
      <c r="D258" s="108"/>
      <c r="E258" s="109"/>
    </row>
    <row r="259" spans="1:5">
      <c r="A259" s="110"/>
      <c r="B259" s="65" t="s">
        <v>73</v>
      </c>
      <c r="C259" s="107"/>
      <c r="D259" s="108"/>
      <c r="E259" s="109"/>
    </row>
    <row r="260" spans="1:5">
      <c r="A260" s="110"/>
      <c r="B260" s="255" t="s">
        <v>326</v>
      </c>
      <c r="C260" s="107"/>
      <c r="D260" s="108"/>
      <c r="E260" s="109"/>
    </row>
    <row r="261" spans="1:5">
      <c r="A261" s="110"/>
      <c r="B261" s="255" t="s">
        <v>607</v>
      </c>
      <c r="C261" s="107"/>
      <c r="D261" s="108"/>
      <c r="E261" s="109"/>
    </row>
    <row r="262" spans="1:5">
      <c r="A262" s="110"/>
      <c r="B262" s="255" t="s">
        <v>569</v>
      </c>
      <c r="C262" s="107"/>
      <c r="D262" s="108"/>
      <c r="E262" s="109"/>
    </row>
    <row r="263" spans="1:5">
      <c r="A263" s="115"/>
      <c r="B263" s="296" t="s">
        <v>656</v>
      </c>
      <c r="C263" s="117"/>
      <c r="D263" s="118"/>
      <c r="E263" s="119"/>
    </row>
    <row r="264" spans="1:5">
      <c r="A264" s="254" t="s">
        <v>2312</v>
      </c>
      <c r="B264" s="66" t="s">
        <v>2313</v>
      </c>
      <c r="C264" s="103">
        <v>1</v>
      </c>
      <c r="D264" s="104"/>
      <c r="E264" s="105">
        <f>C264*D264</f>
        <v>0</v>
      </c>
    </row>
    <row r="265" spans="1:5" ht="40">
      <c r="A265" s="106"/>
      <c r="B265" s="65" t="s">
        <v>2311</v>
      </c>
      <c r="C265" s="107"/>
      <c r="D265" s="108"/>
      <c r="E265" s="109"/>
    </row>
    <row r="266" spans="1:5">
      <c r="A266" s="110"/>
      <c r="B266" s="65" t="s">
        <v>73</v>
      </c>
      <c r="C266" s="107"/>
      <c r="D266" s="108"/>
      <c r="E266" s="109"/>
    </row>
    <row r="267" spans="1:5">
      <c r="A267" s="110"/>
      <c r="B267" s="255" t="s">
        <v>326</v>
      </c>
      <c r="C267" s="107"/>
      <c r="D267" s="108"/>
      <c r="E267" s="109"/>
    </row>
    <row r="268" spans="1:5">
      <c r="A268" s="110"/>
      <c r="B268" s="255" t="s">
        <v>607</v>
      </c>
      <c r="C268" s="107"/>
      <c r="D268" s="108"/>
      <c r="E268" s="109"/>
    </row>
    <row r="269" spans="1:5">
      <c r="A269" s="110"/>
      <c r="B269" s="255" t="s">
        <v>569</v>
      </c>
      <c r="C269" s="107"/>
      <c r="D269" s="108"/>
      <c r="E269" s="109"/>
    </row>
    <row r="270" spans="1:5">
      <c r="A270" s="115"/>
      <c r="B270" s="296" t="s">
        <v>656</v>
      </c>
      <c r="C270" s="117"/>
      <c r="D270" s="118"/>
      <c r="E270" s="119"/>
    </row>
    <row r="271" spans="1:5" s="165" customFormat="1" ht="13">
      <c r="A271" s="185" t="s">
        <v>2314</v>
      </c>
      <c r="B271" s="186" t="s">
        <v>2315</v>
      </c>
      <c r="C271" s="188"/>
      <c r="D271" s="164"/>
      <c r="E271" s="207"/>
    </row>
    <row r="272" spans="1:5">
      <c r="A272" s="254" t="s">
        <v>2551</v>
      </c>
      <c r="B272" s="66" t="s">
        <v>644</v>
      </c>
      <c r="C272" s="103">
        <v>4</v>
      </c>
      <c r="D272" s="104"/>
      <c r="E272" s="105">
        <f>C272*D272</f>
        <v>0</v>
      </c>
    </row>
    <row r="273" spans="1:5" ht="40">
      <c r="A273" s="106"/>
      <c r="B273" s="65" t="s">
        <v>643</v>
      </c>
      <c r="C273" s="227"/>
      <c r="D273" s="108"/>
      <c r="E273" s="109"/>
    </row>
    <row r="274" spans="1:5">
      <c r="A274" s="110"/>
      <c r="B274" s="65" t="s">
        <v>73</v>
      </c>
      <c r="C274" s="227"/>
      <c r="D274" s="108"/>
      <c r="E274" s="109"/>
    </row>
    <row r="275" spans="1:5">
      <c r="A275" s="110"/>
      <c r="B275" s="255" t="s">
        <v>326</v>
      </c>
      <c r="C275" s="227"/>
      <c r="D275" s="108"/>
      <c r="E275" s="109"/>
    </row>
    <row r="276" spans="1:5">
      <c r="A276" s="110"/>
      <c r="B276" s="255" t="s">
        <v>607</v>
      </c>
      <c r="C276" s="227"/>
      <c r="D276" s="108"/>
      <c r="E276" s="109"/>
    </row>
    <row r="277" spans="1:5">
      <c r="A277" s="110"/>
      <c r="B277" s="255" t="s">
        <v>569</v>
      </c>
      <c r="C277" s="227"/>
      <c r="D277" s="108"/>
      <c r="E277" s="109"/>
    </row>
    <row r="278" spans="1:5">
      <c r="A278" s="115"/>
      <c r="B278" s="296" t="s">
        <v>656</v>
      </c>
      <c r="C278" s="252"/>
      <c r="D278" s="118"/>
      <c r="E278" s="119"/>
    </row>
    <row r="279" spans="1:5">
      <c r="A279" s="110"/>
      <c r="B279" s="255"/>
      <c r="C279" s="107"/>
      <c r="D279" s="108"/>
      <c r="E279" s="109"/>
    </row>
    <row r="280" spans="1:5" s="165" customFormat="1" ht="13">
      <c r="A280" s="185" t="s">
        <v>2316</v>
      </c>
      <c r="B280" s="186" t="s">
        <v>2317</v>
      </c>
      <c r="C280" s="187"/>
      <c r="D280" s="164"/>
      <c r="E280" s="187"/>
    </row>
    <row r="281" spans="1:5" s="165" customFormat="1" ht="13">
      <c r="A281" s="185" t="s">
        <v>2318</v>
      </c>
      <c r="B281" s="186" t="s">
        <v>2306</v>
      </c>
      <c r="C281" s="188"/>
      <c r="D281" s="164"/>
      <c r="E281" s="207"/>
    </row>
    <row r="282" spans="1:5">
      <c r="A282" s="254" t="s">
        <v>647</v>
      </c>
      <c r="B282" s="66" t="s">
        <v>645</v>
      </c>
      <c r="C282" s="103">
        <v>27</v>
      </c>
      <c r="D282" s="104"/>
      <c r="E282" s="105">
        <f>C282*D282</f>
        <v>0</v>
      </c>
    </row>
    <row r="283" spans="1:5" ht="40">
      <c r="A283" s="106"/>
      <c r="B283" s="65" t="s">
        <v>648</v>
      </c>
      <c r="C283" s="107"/>
      <c r="D283" s="108"/>
      <c r="E283" s="109"/>
    </row>
    <row r="284" spans="1:5">
      <c r="A284" s="110"/>
      <c r="B284" s="65" t="s">
        <v>73</v>
      </c>
      <c r="C284" s="107"/>
      <c r="D284" s="108"/>
      <c r="E284" s="109"/>
    </row>
    <row r="285" spans="1:5">
      <c r="A285" s="110"/>
      <c r="B285" s="255" t="s">
        <v>326</v>
      </c>
      <c r="C285" s="107"/>
      <c r="D285" s="108"/>
      <c r="E285" s="109"/>
    </row>
    <row r="286" spans="1:5">
      <c r="A286" s="110"/>
      <c r="B286" s="255" t="s">
        <v>646</v>
      </c>
      <c r="C286" s="107"/>
      <c r="D286" s="108"/>
      <c r="E286" s="109"/>
    </row>
    <row r="287" spans="1:5">
      <c r="A287" s="115"/>
      <c r="B287" s="296" t="s">
        <v>656</v>
      </c>
      <c r="C287" s="117"/>
      <c r="D287" s="118"/>
      <c r="E287" s="119"/>
    </row>
    <row r="288" spans="1:5">
      <c r="A288" s="254" t="s">
        <v>650</v>
      </c>
      <c r="B288" s="66" t="s">
        <v>651</v>
      </c>
      <c r="C288" s="103">
        <v>57</v>
      </c>
      <c r="D288" s="104"/>
      <c r="E288" s="105">
        <f>C288*D288</f>
        <v>0</v>
      </c>
    </row>
    <row r="289" spans="1:5" ht="40">
      <c r="A289" s="106"/>
      <c r="B289" s="65" t="s">
        <v>648</v>
      </c>
      <c r="C289" s="107"/>
      <c r="D289" s="108"/>
      <c r="E289" s="109"/>
    </row>
    <row r="290" spans="1:5">
      <c r="A290" s="110"/>
      <c r="B290" s="65" t="s">
        <v>73</v>
      </c>
      <c r="C290" s="107"/>
      <c r="D290" s="108"/>
      <c r="E290" s="109"/>
    </row>
    <row r="291" spans="1:5">
      <c r="A291" s="110"/>
      <c r="B291" s="255" t="s">
        <v>326</v>
      </c>
      <c r="C291" s="107"/>
      <c r="D291" s="108"/>
      <c r="E291" s="109"/>
    </row>
    <row r="292" spans="1:5">
      <c r="A292" s="110"/>
      <c r="B292" s="255" t="s">
        <v>649</v>
      </c>
      <c r="C292" s="107"/>
      <c r="D292" s="108"/>
      <c r="E292" s="109"/>
    </row>
    <row r="293" spans="1:5">
      <c r="A293" s="115"/>
      <c r="B293" s="296" t="s">
        <v>656</v>
      </c>
      <c r="C293" s="117"/>
      <c r="D293" s="118"/>
      <c r="E293" s="119"/>
    </row>
    <row r="294" spans="1:5">
      <c r="A294" s="254" t="s">
        <v>652</v>
      </c>
      <c r="B294" s="66" t="s">
        <v>653</v>
      </c>
      <c r="C294" s="103">
        <v>45</v>
      </c>
      <c r="D294" s="104"/>
      <c r="E294" s="105">
        <f>C294*D294</f>
        <v>0</v>
      </c>
    </row>
    <row r="295" spans="1:5" ht="40">
      <c r="A295" s="106"/>
      <c r="B295" s="65" t="s">
        <v>648</v>
      </c>
      <c r="C295" s="107"/>
      <c r="D295" s="108"/>
      <c r="E295" s="109"/>
    </row>
    <row r="296" spans="1:5">
      <c r="A296" s="110"/>
      <c r="B296" s="65" t="s">
        <v>73</v>
      </c>
      <c r="C296" s="107"/>
      <c r="D296" s="108"/>
      <c r="E296" s="109"/>
    </row>
    <row r="297" spans="1:5">
      <c r="A297" s="110"/>
      <c r="B297" s="255" t="s">
        <v>326</v>
      </c>
      <c r="C297" s="227"/>
      <c r="D297" s="108"/>
      <c r="E297" s="109"/>
    </row>
    <row r="298" spans="1:5">
      <c r="A298" s="110"/>
      <c r="B298" s="255" t="s">
        <v>649</v>
      </c>
      <c r="C298" s="227"/>
      <c r="D298" s="108"/>
      <c r="E298" s="109"/>
    </row>
    <row r="299" spans="1:5">
      <c r="A299" s="115"/>
      <c r="B299" s="296" t="s">
        <v>656</v>
      </c>
      <c r="C299" s="252"/>
      <c r="D299" s="118"/>
      <c r="E299" s="119"/>
    </row>
    <row r="300" spans="1:5">
      <c r="A300" s="110"/>
      <c r="B300" s="255"/>
      <c r="C300" s="107"/>
      <c r="D300" s="108"/>
      <c r="E300" s="109"/>
    </row>
    <row r="301" spans="1:5" s="165" customFormat="1" ht="13">
      <c r="A301" s="185" t="s">
        <v>2319</v>
      </c>
      <c r="B301" s="186" t="s">
        <v>2321</v>
      </c>
      <c r="C301" s="187"/>
      <c r="D301" s="164"/>
      <c r="E301" s="187"/>
    </row>
    <row r="302" spans="1:5" s="165" customFormat="1" ht="13">
      <c r="A302" s="185" t="s">
        <v>2320</v>
      </c>
      <c r="B302" s="186" t="s">
        <v>2322</v>
      </c>
      <c r="C302" s="188"/>
      <c r="D302" s="164"/>
      <c r="E302" s="207"/>
    </row>
    <row r="303" spans="1:5" ht="21">
      <c r="A303" s="254" t="s">
        <v>2323</v>
      </c>
      <c r="B303" s="66" t="s">
        <v>2326</v>
      </c>
      <c r="C303" s="103">
        <v>4</v>
      </c>
      <c r="D303" s="104"/>
      <c r="E303" s="105">
        <f>C303*D303</f>
        <v>0</v>
      </c>
    </row>
    <row r="304" spans="1:5" ht="40">
      <c r="A304" s="106"/>
      <c r="B304" s="65" t="s">
        <v>654</v>
      </c>
      <c r="C304" s="107"/>
      <c r="D304" s="108"/>
      <c r="E304" s="109"/>
    </row>
    <row r="305" spans="1:5">
      <c r="A305" s="110"/>
      <c r="B305" s="65" t="s">
        <v>73</v>
      </c>
      <c r="C305" s="107"/>
      <c r="D305" s="108"/>
      <c r="E305" s="109"/>
    </row>
    <row r="306" spans="1:5">
      <c r="A306" s="110"/>
      <c r="B306" s="255" t="s">
        <v>326</v>
      </c>
      <c r="C306" s="107"/>
      <c r="D306" s="108"/>
      <c r="E306" s="109"/>
    </row>
    <row r="307" spans="1:5">
      <c r="A307" s="110"/>
      <c r="B307" s="255" t="s">
        <v>607</v>
      </c>
      <c r="C307" s="107"/>
      <c r="D307" s="108"/>
      <c r="E307" s="109"/>
    </row>
    <row r="308" spans="1:5">
      <c r="A308" s="110"/>
      <c r="B308" s="65" t="s">
        <v>657</v>
      </c>
      <c r="C308" s="107"/>
      <c r="D308" s="108"/>
      <c r="E308" s="109"/>
    </row>
    <row r="309" spans="1:5">
      <c r="A309" s="115"/>
      <c r="B309" s="296" t="s">
        <v>656</v>
      </c>
      <c r="C309" s="117"/>
      <c r="D309" s="118"/>
      <c r="E309" s="119"/>
    </row>
    <row r="310" spans="1:5" ht="21">
      <c r="A310" s="254" t="s">
        <v>2324</v>
      </c>
      <c r="B310" s="66" t="s">
        <v>2325</v>
      </c>
      <c r="C310" s="103">
        <v>4</v>
      </c>
      <c r="D310" s="104"/>
      <c r="E310" s="105">
        <f>C310*D310</f>
        <v>0</v>
      </c>
    </row>
    <row r="311" spans="1:5" ht="40">
      <c r="A311" s="106"/>
      <c r="B311" s="65" t="s">
        <v>654</v>
      </c>
      <c r="C311" s="107"/>
      <c r="D311" s="108"/>
      <c r="E311" s="109"/>
    </row>
    <row r="312" spans="1:5">
      <c r="A312" s="110"/>
      <c r="B312" s="65" t="s">
        <v>73</v>
      </c>
      <c r="C312" s="107"/>
      <c r="D312" s="108"/>
      <c r="E312" s="109"/>
    </row>
    <row r="313" spans="1:5">
      <c r="A313" s="110"/>
      <c r="B313" s="255" t="s">
        <v>326</v>
      </c>
      <c r="C313" s="107"/>
      <c r="D313" s="108"/>
      <c r="E313" s="109"/>
    </row>
    <row r="314" spans="1:5">
      <c r="A314" s="110"/>
      <c r="B314" s="255" t="s">
        <v>607</v>
      </c>
      <c r="C314" s="107"/>
      <c r="D314" s="108"/>
      <c r="E314" s="109"/>
    </row>
    <row r="315" spans="1:5">
      <c r="A315" s="110"/>
      <c r="B315" s="65" t="s">
        <v>657</v>
      </c>
      <c r="C315" s="107"/>
      <c r="D315" s="108"/>
      <c r="E315" s="109"/>
    </row>
    <row r="316" spans="1:5">
      <c r="A316" s="115"/>
      <c r="B316" s="296" t="s">
        <v>656</v>
      </c>
      <c r="C316" s="117"/>
      <c r="D316" s="118"/>
      <c r="E316" s="119"/>
    </row>
    <row r="317" spans="1:5" ht="21">
      <c r="A317" s="254" t="s">
        <v>661</v>
      </c>
      <c r="B317" s="66" t="s">
        <v>662</v>
      </c>
      <c r="C317" s="103">
        <v>3</v>
      </c>
      <c r="D317" s="104"/>
      <c r="E317" s="105">
        <f>C317*D317</f>
        <v>0</v>
      </c>
    </row>
    <row r="318" spans="1:5" ht="40">
      <c r="A318" s="106"/>
      <c r="B318" s="65" t="s">
        <v>654</v>
      </c>
      <c r="C318" s="107"/>
      <c r="D318" s="108"/>
      <c r="E318" s="109"/>
    </row>
    <row r="319" spans="1:5">
      <c r="A319" s="110"/>
      <c r="B319" s="65" t="s">
        <v>73</v>
      </c>
      <c r="C319" s="107"/>
      <c r="D319" s="108"/>
      <c r="E319" s="109"/>
    </row>
    <row r="320" spans="1:5">
      <c r="A320" s="110"/>
      <c r="B320" s="255" t="s">
        <v>326</v>
      </c>
      <c r="C320" s="107"/>
      <c r="D320" s="108"/>
      <c r="E320" s="109"/>
    </row>
    <row r="321" spans="1:5">
      <c r="A321" s="110"/>
      <c r="B321" s="255" t="s">
        <v>607</v>
      </c>
      <c r="C321" s="107"/>
      <c r="D321" s="108"/>
      <c r="E321" s="109"/>
    </row>
    <row r="322" spans="1:5">
      <c r="A322" s="110"/>
      <c r="B322" s="65" t="s">
        <v>657</v>
      </c>
      <c r="C322" s="107"/>
      <c r="D322" s="108"/>
      <c r="E322" s="109"/>
    </row>
    <row r="323" spans="1:5">
      <c r="A323" s="115"/>
      <c r="B323" s="296" t="s">
        <v>656</v>
      </c>
      <c r="C323" s="117"/>
      <c r="D323" s="118"/>
      <c r="E323" s="119"/>
    </row>
    <row r="324" spans="1:5" ht="21">
      <c r="A324" s="254" t="s">
        <v>659</v>
      </c>
      <c r="B324" s="66" t="s">
        <v>660</v>
      </c>
      <c r="C324" s="103">
        <v>1</v>
      </c>
      <c r="D324" s="104"/>
      <c r="E324" s="105">
        <f>C324*D324</f>
        <v>0</v>
      </c>
    </row>
    <row r="325" spans="1:5" ht="40">
      <c r="A325" s="106"/>
      <c r="B325" s="65" t="s">
        <v>654</v>
      </c>
      <c r="C325" s="107"/>
      <c r="D325" s="108"/>
      <c r="E325" s="109"/>
    </row>
    <row r="326" spans="1:5">
      <c r="A326" s="110"/>
      <c r="B326" s="65" t="s">
        <v>73</v>
      </c>
      <c r="C326" s="107"/>
      <c r="D326" s="108"/>
      <c r="E326" s="109"/>
    </row>
    <row r="327" spans="1:5">
      <c r="A327" s="110"/>
      <c r="B327" s="255" t="s">
        <v>326</v>
      </c>
      <c r="C327" s="107"/>
      <c r="D327" s="108"/>
      <c r="E327" s="109"/>
    </row>
    <row r="328" spans="1:5">
      <c r="A328" s="110"/>
      <c r="B328" s="255" t="s">
        <v>607</v>
      </c>
      <c r="C328" s="107"/>
      <c r="D328" s="108"/>
      <c r="E328" s="109"/>
    </row>
    <row r="329" spans="1:5">
      <c r="A329" s="110"/>
      <c r="B329" s="65" t="s">
        <v>657</v>
      </c>
      <c r="C329" s="107"/>
      <c r="D329" s="108"/>
      <c r="E329" s="109"/>
    </row>
    <row r="330" spans="1:5">
      <c r="A330" s="115"/>
      <c r="B330" s="296" t="s">
        <v>656</v>
      </c>
      <c r="C330" s="117"/>
      <c r="D330" s="118"/>
      <c r="E330" s="119"/>
    </row>
    <row r="331" spans="1:5" ht="21">
      <c r="A331" s="254" t="s">
        <v>658</v>
      </c>
      <c r="B331" s="66" t="s">
        <v>655</v>
      </c>
      <c r="C331" s="103">
        <v>2</v>
      </c>
      <c r="D331" s="104"/>
      <c r="E331" s="105">
        <f>C331*D331</f>
        <v>0</v>
      </c>
    </row>
    <row r="332" spans="1:5" ht="40">
      <c r="A332" s="106"/>
      <c r="B332" s="65" t="s">
        <v>654</v>
      </c>
      <c r="C332" s="227"/>
      <c r="D332" s="108"/>
      <c r="E332" s="109"/>
    </row>
    <row r="333" spans="1:5">
      <c r="A333" s="110"/>
      <c r="B333" s="65" t="s">
        <v>73</v>
      </c>
      <c r="C333" s="227"/>
      <c r="D333" s="108"/>
      <c r="E333" s="109"/>
    </row>
    <row r="334" spans="1:5">
      <c r="A334" s="110"/>
      <c r="B334" s="255" t="s">
        <v>326</v>
      </c>
      <c r="C334" s="227"/>
      <c r="D334" s="108"/>
      <c r="E334" s="109"/>
    </row>
    <row r="335" spans="1:5">
      <c r="A335" s="110"/>
      <c r="B335" s="255" t="s">
        <v>607</v>
      </c>
      <c r="C335" s="227"/>
      <c r="D335" s="108"/>
      <c r="E335" s="109"/>
    </row>
    <row r="336" spans="1:5">
      <c r="A336" s="110"/>
      <c r="B336" s="65" t="s">
        <v>657</v>
      </c>
      <c r="C336" s="227"/>
      <c r="D336" s="108"/>
      <c r="E336" s="109"/>
    </row>
    <row r="337" spans="1:5">
      <c r="A337" s="115"/>
      <c r="B337" s="296" t="s">
        <v>656</v>
      </c>
      <c r="C337" s="252"/>
      <c r="D337" s="118"/>
      <c r="E337" s="119"/>
    </row>
    <row r="338" spans="1:5" s="165" customFormat="1" ht="13">
      <c r="A338" s="185" t="s">
        <v>2327</v>
      </c>
      <c r="B338" s="186" t="s">
        <v>2269</v>
      </c>
      <c r="C338" s="188"/>
      <c r="D338" s="164"/>
      <c r="E338" s="207"/>
    </row>
    <row r="339" spans="1:5" ht="21">
      <c r="A339" s="254" t="s">
        <v>663</v>
      </c>
      <c r="B339" s="66" t="s">
        <v>664</v>
      </c>
      <c r="C339" s="103">
        <v>5</v>
      </c>
      <c r="D339" s="104"/>
      <c r="E339" s="105">
        <f>C339*D339</f>
        <v>0</v>
      </c>
    </row>
    <row r="340" spans="1:5" ht="40">
      <c r="A340" s="106"/>
      <c r="B340" s="65" t="s">
        <v>665</v>
      </c>
      <c r="C340" s="227"/>
      <c r="D340" s="108"/>
      <c r="E340" s="109"/>
    </row>
    <row r="341" spans="1:5">
      <c r="A341" s="110"/>
      <c r="B341" s="65" t="s">
        <v>73</v>
      </c>
      <c r="C341" s="227"/>
      <c r="D341" s="108"/>
      <c r="E341" s="109"/>
    </row>
    <row r="342" spans="1:5">
      <c r="A342" s="110"/>
      <c r="B342" s="255" t="s">
        <v>326</v>
      </c>
      <c r="C342" s="227"/>
      <c r="D342" s="108"/>
      <c r="E342" s="109"/>
    </row>
    <row r="343" spans="1:5">
      <c r="A343" s="110"/>
      <c r="B343" s="255" t="s">
        <v>607</v>
      </c>
      <c r="C343" s="227"/>
      <c r="D343" s="108"/>
      <c r="E343" s="109"/>
    </row>
    <row r="344" spans="1:5">
      <c r="A344" s="110"/>
      <c r="B344" s="65" t="s">
        <v>657</v>
      </c>
      <c r="C344" s="227"/>
      <c r="D344" s="108"/>
      <c r="E344" s="109"/>
    </row>
    <row r="345" spans="1:5">
      <c r="A345" s="115"/>
      <c r="B345" s="296" t="s">
        <v>656</v>
      </c>
      <c r="C345" s="252"/>
      <c r="D345" s="118"/>
      <c r="E345" s="119"/>
    </row>
    <row r="346" spans="1:5" s="165" customFormat="1" ht="13">
      <c r="A346" s="185" t="s">
        <v>2328</v>
      </c>
      <c r="B346" s="186" t="s">
        <v>2306</v>
      </c>
      <c r="C346" s="188"/>
      <c r="D346" s="164"/>
      <c r="E346" s="207"/>
    </row>
    <row r="347" spans="1:5" ht="21">
      <c r="A347" s="254" t="s">
        <v>666</v>
      </c>
      <c r="B347" s="66" t="s">
        <v>667</v>
      </c>
      <c r="C347" s="103">
        <v>24</v>
      </c>
      <c r="D347" s="104"/>
      <c r="E347" s="105">
        <f>C347*D347</f>
        <v>0</v>
      </c>
    </row>
    <row r="348" spans="1:5" ht="40">
      <c r="A348" s="106"/>
      <c r="B348" s="65" t="s">
        <v>668</v>
      </c>
      <c r="C348" s="227"/>
      <c r="D348" s="108"/>
      <c r="E348" s="109"/>
    </row>
    <row r="349" spans="1:5">
      <c r="A349" s="110"/>
      <c r="B349" s="65" t="s">
        <v>73</v>
      </c>
      <c r="C349" s="227"/>
      <c r="D349" s="108"/>
      <c r="E349" s="109"/>
    </row>
    <row r="350" spans="1:5">
      <c r="A350" s="110"/>
      <c r="B350" s="255" t="s">
        <v>326</v>
      </c>
      <c r="C350" s="227"/>
      <c r="D350" s="108"/>
      <c r="E350" s="109"/>
    </row>
    <row r="351" spans="1:5">
      <c r="A351" s="110"/>
      <c r="B351" s="255" t="s">
        <v>607</v>
      </c>
      <c r="C351" s="227"/>
      <c r="D351" s="108"/>
      <c r="E351" s="109"/>
    </row>
    <row r="352" spans="1:5">
      <c r="A352" s="110"/>
      <c r="B352" s="65" t="s">
        <v>657</v>
      </c>
      <c r="C352" s="227"/>
      <c r="D352" s="108"/>
      <c r="E352" s="109"/>
    </row>
    <row r="353" spans="1:5">
      <c r="A353" s="115"/>
      <c r="B353" s="296" t="s">
        <v>656</v>
      </c>
      <c r="C353" s="252"/>
      <c r="D353" s="118"/>
      <c r="E353" s="119"/>
    </row>
    <row r="354" spans="1:5" s="165" customFormat="1" ht="13">
      <c r="A354" s="185" t="s">
        <v>2329</v>
      </c>
      <c r="B354" s="186" t="s">
        <v>2330</v>
      </c>
      <c r="C354" s="188"/>
      <c r="D354" s="164"/>
      <c r="E354" s="207"/>
    </row>
    <row r="355" spans="1:5" ht="21">
      <c r="A355" s="254" t="s">
        <v>672</v>
      </c>
      <c r="B355" s="66" t="s">
        <v>673</v>
      </c>
      <c r="C355" s="103">
        <v>16</v>
      </c>
      <c r="D355" s="104"/>
      <c r="E355" s="105">
        <f>C355*D355</f>
        <v>0</v>
      </c>
    </row>
    <row r="356" spans="1:5" ht="40">
      <c r="A356" s="106"/>
      <c r="B356" s="65" t="s">
        <v>671</v>
      </c>
      <c r="C356" s="107"/>
      <c r="D356" s="108"/>
      <c r="E356" s="109"/>
    </row>
    <row r="357" spans="1:5">
      <c r="A357" s="110"/>
      <c r="B357" s="65" t="s">
        <v>73</v>
      </c>
      <c r="C357" s="107"/>
      <c r="D357" s="108"/>
      <c r="E357" s="109"/>
    </row>
    <row r="358" spans="1:5">
      <c r="A358" s="110"/>
      <c r="B358" s="255" t="s">
        <v>326</v>
      </c>
      <c r="C358" s="107"/>
      <c r="D358" s="108"/>
      <c r="E358" s="109"/>
    </row>
    <row r="359" spans="1:5">
      <c r="A359" s="110"/>
      <c r="B359" s="255" t="s">
        <v>607</v>
      </c>
      <c r="C359" s="107"/>
      <c r="D359" s="108"/>
      <c r="E359" s="109"/>
    </row>
    <row r="360" spans="1:5">
      <c r="A360" s="110"/>
      <c r="B360" s="65" t="s">
        <v>657</v>
      </c>
      <c r="C360" s="107"/>
      <c r="D360" s="108"/>
      <c r="E360" s="109"/>
    </row>
    <row r="361" spans="1:5">
      <c r="A361" s="115"/>
      <c r="B361" s="296" t="s">
        <v>656</v>
      </c>
      <c r="C361" s="117"/>
      <c r="D361" s="118"/>
      <c r="E361" s="119"/>
    </row>
    <row r="362" spans="1:5" ht="21">
      <c r="A362" s="254" t="s">
        <v>669</v>
      </c>
      <c r="B362" s="66" t="s">
        <v>670</v>
      </c>
      <c r="C362" s="103">
        <v>1</v>
      </c>
      <c r="D362" s="104"/>
      <c r="E362" s="105">
        <f>C362*D362</f>
        <v>0</v>
      </c>
    </row>
    <row r="363" spans="1:5" ht="40">
      <c r="A363" s="106"/>
      <c r="B363" s="65" t="s">
        <v>671</v>
      </c>
      <c r="C363" s="107"/>
      <c r="D363" s="108"/>
      <c r="E363" s="109"/>
    </row>
    <row r="364" spans="1:5">
      <c r="A364" s="110"/>
      <c r="B364" s="65" t="s">
        <v>73</v>
      </c>
      <c r="C364" s="107"/>
      <c r="D364" s="108"/>
      <c r="E364" s="109"/>
    </row>
    <row r="365" spans="1:5">
      <c r="A365" s="110"/>
      <c r="B365" s="255" t="s">
        <v>326</v>
      </c>
      <c r="C365" s="227"/>
      <c r="D365" s="108"/>
      <c r="E365" s="109"/>
    </row>
    <row r="366" spans="1:5">
      <c r="A366" s="110"/>
      <c r="B366" s="255" t="s">
        <v>607</v>
      </c>
      <c r="C366" s="227"/>
      <c r="D366" s="108"/>
      <c r="E366" s="109"/>
    </row>
    <row r="367" spans="1:5">
      <c r="A367" s="110"/>
      <c r="B367" s="65" t="s">
        <v>657</v>
      </c>
      <c r="C367" s="227"/>
      <c r="D367" s="108"/>
      <c r="E367" s="109"/>
    </row>
    <row r="368" spans="1:5">
      <c r="A368" s="115"/>
      <c r="B368" s="296" t="s">
        <v>656</v>
      </c>
      <c r="C368" s="252"/>
      <c r="D368" s="118"/>
      <c r="E368" s="119"/>
    </row>
    <row r="369" spans="1:5" s="165" customFormat="1" ht="13">
      <c r="A369" s="185" t="s">
        <v>2331</v>
      </c>
      <c r="B369" s="186" t="s">
        <v>2332</v>
      </c>
      <c r="C369" s="188"/>
      <c r="D369" s="164"/>
      <c r="E369" s="207"/>
    </row>
    <row r="370" spans="1:5" ht="21">
      <c r="A370" s="254" t="s">
        <v>677</v>
      </c>
      <c r="B370" s="66" t="s">
        <v>678</v>
      </c>
      <c r="C370" s="103">
        <v>2</v>
      </c>
      <c r="D370" s="104"/>
      <c r="E370" s="105">
        <f>C370*D370</f>
        <v>0</v>
      </c>
    </row>
    <row r="371" spans="1:5" ht="40">
      <c r="A371" s="106"/>
      <c r="B371" s="65" t="s">
        <v>676</v>
      </c>
      <c r="C371" s="107"/>
      <c r="D371" s="108"/>
      <c r="E371" s="109"/>
    </row>
    <row r="372" spans="1:5">
      <c r="A372" s="110"/>
      <c r="B372" s="65" t="s">
        <v>73</v>
      </c>
      <c r="C372" s="107"/>
      <c r="D372" s="108"/>
      <c r="E372" s="109"/>
    </row>
    <row r="373" spans="1:5">
      <c r="A373" s="110"/>
      <c r="B373" s="255" t="s">
        <v>326</v>
      </c>
      <c r="C373" s="227"/>
      <c r="D373" s="108"/>
      <c r="E373" s="109"/>
    </row>
    <row r="374" spans="1:5">
      <c r="A374" s="110"/>
      <c r="B374" s="255" t="s">
        <v>607</v>
      </c>
      <c r="C374" s="227"/>
      <c r="D374" s="108"/>
      <c r="E374" s="109"/>
    </row>
    <row r="375" spans="1:5">
      <c r="A375" s="110"/>
      <c r="B375" s="65" t="s">
        <v>657</v>
      </c>
      <c r="C375" s="227"/>
      <c r="D375" s="108"/>
      <c r="E375" s="109"/>
    </row>
    <row r="376" spans="1:5">
      <c r="A376" s="115"/>
      <c r="B376" s="296" t="s">
        <v>656</v>
      </c>
      <c r="C376" s="252"/>
      <c r="D376" s="118"/>
      <c r="E376" s="119"/>
    </row>
    <row r="377" spans="1:5" ht="21">
      <c r="A377" s="254" t="s">
        <v>674</v>
      </c>
      <c r="B377" s="66" t="s">
        <v>675</v>
      </c>
      <c r="C377" s="103">
        <v>1</v>
      </c>
      <c r="D377" s="104"/>
      <c r="E377" s="105">
        <f>C377*D377</f>
        <v>0</v>
      </c>
    </row>
    <row r="378" spans="1:5" ht="40">
      <c r="A378" s="106"/>
      <c r="B378" s="65" t="s">
        <v>676</v>
      </c>
      <c r="C378" s="107"/>
      <c r="D378" s="108"/>
      <c r="E378" s="109"/>
    </row>
    <row r="379" spans="1:5">
      <c r="A379" s="110"/>
      <c r="B379" s="65" t="s">
        <v>73</v>
      </c>
      <c r="C379" s="107"/>
      <c r="D379" s="108"/>
      <c r="E379" s="109"/>
    </row>
    <row r="380" spans="1:5">
      <c r="A380" s="110"/>
      <c r="B380" s="255" t="s">
        <v>326</v>
      </c>
      <c r="C380" s="107"/>
      <c r="D380" s="108"/>
      <c r="E380" s="109"/>
    </row>
    <row r="381" spans="1:5">
      <c r="A381" s="110"/>
      <c r="B381" s="255" t="s">
        <v>607</v>
      </c>
      <c r="C381" s="107"/>
      <c r="D381" s="108"/>
      <c r="E381" s="109"/>
    </row>
    <row r="382" spans="1:5">
      <c r="A382" s="110"/>
      <c r="B382" s="65" t="s">
        <v>657</v>
      </c>
      <c r="C382" s="107"/>
      <c r="D382" s="108"/>
      <c r="E382" s="109"/>
    </row>
    <row r="383" spans="1:5">
      <c r="A383" s="115"/>
      <c r="B383" s="296" t="s">
        <v>656</v>
      </c>
      <c r="C383" s="117"/>
      <c r="D383" s="118"/>
      <c r="E383" s="119"/>
    </row>
    <row r="384" spans="1:5" s="165" customFormat="1" ht="13">
      <c r="A384" s="185" t="s">
        <v>2333</v>
      </c>
      <c r="B384" s="186" t="s">
        <v>2334</v>
      </c>
      <c r="C384" s="188"/>
      <c r="D384" s="164"/>
      <c r="E384" s="207"/>
    </row>
    <row r="385" spans="1:5" ht="21">
      <c r="A385" s="254" t="s">
        <v>679</v>
      </c>
      <c r="B385" s="66" t="s">
        <v>2338</v>
      </c>
      <c r="C385" s="103">
        <v>2</v>
      </c>
      <c r="D385" s="104"/>
      <c r="E385" s="105">
        <f>C385*D385</f>
        <v>0</v>
      </c>
    </row>
    <row r="386" spans="1:5" ht="40">
      <c r="A386" s="106"/>
      <c r="B386" s="65" t="s">
        <v>680</v>
      </c>
      <c r="C386" s="227"/>
      <c r="D386" s="108"/>
      <c r="E386" s="109"/>
    </row>
    <row r="387" spans="1:5">
      <c r="A387" s="110"/>
      <c r="B387" s="65" t="s">
        <v>73</v>
      </c>
      <c r="C387" s="227"/>
      <c r="D387" s="108"/>
      <c r="E387" s="109"/>
    </row>
    <row r="388" spans="1:5">
      <c r="A388" s="110"/>
      <c r="B388" s="255" t="s">
        <v>326</v>
      </c>
      <c r="C388" s="227"/>
      <c r="D388" s="108"/>
      <c r="E388" s="109"/>
    </row>
    <row r="389" spans="1:5">
      <c r="A389" s="110"/>
      <c r="B389" s="255" t="s">
        <v>607</v>
      </c>
      <c r="C389" s="227"/>
      <c r="D389" s="108"/>
      <c r="E389" s="109"/>
    </row>
    <row r="390" spans="1:5">
      <c r="A390" s="110"/>
      <c r="B390" s="65" t="s">
        <v>657</v>
      </c>
      <c r="C390" s="227"/>
      <c r="D390" s="108"/>
      <c r="E390" s="109"/>
    </row>
    <row r="391" spans="1:5">
      <c r="A391" s="115"/>
      <c r="B391" s="296" t="s">
        <v>656</v>
      </c>
      <c r="C391" s="252"/>
      <c r="D391" s="118"/>
      <c r="E391" s="119"/>
    </row>
    <row r="392" spans="1:5" s="165" customFormat="1" ht="13">
      <c r="A392" s="185" t="s">
        <v>2335</v>
      </c>
      <c r="B392" s="186" t="s">
        <v>2336</v>
      </c>
      <c r="C392" s="188"/>
      <c r="D392" s="164"/>
      <c r="E392" s="207"/>
    </row>
    <row r="393" spans="1:5" ht="21">
      <c r="A393" s="254" t="s">
        <v>681</v>
      </c>
      <c r="B393" s="66" t="s">
        <v>2337</v>
      </c>
      <c r="C393" s="103">
        <v>1</v>
      </c>
      <c r="D393" s="104"/>
      <c r="E393" s="105">
        <f>C393*D393</f>
        <v>0</v>
      </c>
    </row>
    <row r="394" spans="1:5" ht="40">
      <c r="A394" s="106"/>
      <c r="B394" s="65" t="s">
        <v>682</v>
      </c>
      <c r="C394" s="227"/>
      <c r="D394" s="108"/>
      <c r="E394" s="109"/>
    </row>
    <row r="395" spans="1:5">
      <c r="A395" s="110"/>
      <c r="B395" s="65" t="s">
        <v>73</v>
      </c>
      <c r="C395" s="227"/>
      <c r="D395" s="108"/>
      <c r="E395" s="109"/>
    </row>
    <row r="396" spans="1:5">
      <c r="A396" s="110"/>
      <c r="B396" s="255" t="s">
        <v>326</v>
      </c>
      <c r="C396" s="227"/>
      <c r="D396" s="108"/>
      <c r="E396" s="109"/>
    </row>
    <row r="397" spans="1:5">
      <c r="A397" s="110"/>
      <c r="B397" s="255" t="s">
        <v>607</v>
      </c>
      <c r="C397" s="227"/>
      <c r="D397" s="108"/>
      <c r="E397" s="109"/>
    </row>
    <row r="398" spans="1:5">
      <c r="A398" s="110"/>
      <c r="B398" s="65" t="s">
        <v>657</v>
      </c>
      <c r="C398" s="227"/>
      <c r="D398" s="108"/>
      <c r="E398" s="109"/>
    </row>
    <row r="399" spans="1:5">
      <c r="A399" s="115"/>
      <c r="B399" s="296" t="s">
        <v>656</v>
      </c>
      <c r="C399" s="252"/>
      <c r="D399" s="118"/>
      <c r="E399" s="119"/>
    </row>
    <row r="400" spans="1:5">
      <c r="A400" s="110"/>
      <c r="B400" s="255"/>
      <c r="C400" s="107"/>
      <c r="D400" s="108"/>
      <c r="E400" s="109"/>
    </row>
    <row r="401" spans="1:6" s="165" customFormat="1" ht="13">
      <c r="A401" s="185" t="s">
        <v>2339</v>
      </c>
      <c r="B401" s="186" t="s">
        <v>2342</v>
      </c>
      <c r="C401" s="187"/>
      <c r="D401" s="164"/>
      <c r="E401" s="187"/>
    </row>
    <row r="402" spans="1:6" s="165" customFormat="1" ht="13">
      <c r="A402" s="185" t="s">
        <v>2340</v>
      </c>
      <c r="B402" s="186" t="s">
        <v>2341</v>
      </c>
      <c r="C402" s="188"/>
      <c r="D402" s="164"/>
      <c r="E402" s="207"/>
    </row>
    <row r="403" spans="1:6" ht="31.5">
      <c r="A403" s="254" t="s">
        <v>683</v>
      </c>
      <c r="B403" s="66" t="s">
        <v>854</v>
      </c>
      <c r="C403" s="103">
        <v>16</v>
      </c>
      <c r="D403" s="104"/>
      <c r="E403" s="105">
        <f>C403*D403</f>
        <v>0</v>
      </c>
    </row>
    <row r="404" spans="1:6" ht="30">
      <c r="A404" s="106"/>
      <c r="B404" s="65" t="s">
        <v>853</v>
      </c>
      <c r="C404" s="227"/>
      <c r="D404" s="108"/>
      <c r="E404" s="109"/>
    </row>
    <row r="405" spans="1:6">
      <c r="A405" s="110"/>
      <c r="B405" s="65" t="s">
        <v>73</v>
      </c>
      <c r="C405" s="227"/>
      <c r="D405" s="108"/>
      <c r="E405" s="109"/>
    </row>
    <row r="406" spans="1:6">
      <c r="A406" s="110"/>
      <c r="B406" s="255" t="s">
        <v>326</v>
      </c>
      <c r="C406" s="227"/>
      <c r="D406" s="108"/>
      <c r="E406" s="109"/>
    </row>
    <row r="407" spans="1:6">
      <c r="A407" s="110"/>
      <c r="B407" s="255" t="s">
        <v>649</v>
      </c>
      <c r="C407" s="227"/>
      <c r="D407" s="108"/>
      <c r="E407" s="109"/>
    </row>
    <row r="408" spans="1:6">
      <c r="A408" s="115"/>
      <c r="B408" s="296" t="s">
        <v>656</v>
      </c>
      <c r="C408" s="252"/>
      <c r="D408" s="118"/>
      <c r="E408" s="119"/>
    </row>
    <row r="409" spans="1:6" ht="31.5">
      <c r="A409" s="254" t="s">
        <v>684</v>
      </c>
      <c r="B409" s="66" t="s">
        <v>855</v>
      </c>
      <c r="C409" s="103">
        <v>15</v>
      </c>
      <c r="D409" s="104"/>
      <c r="E409" s="105">
        <f>C409*D409</f>
        <v>0</v>
      </c>
      <c r="F409" s="170"/>
    </row>
    <row r="410" spans="1:6" ht="30">
      <c r="A410" s="106"/>
      <c r="B410" s="65" t="s">
        <v>853</v>
      </c>
      <c r="C410" s="227"/>
      <c r="D410" s="108"/>
      <c r="E410" s="109"/>
    </row>
    <row r="411" spans="1:6">
      <c r="A411" s="110"/>
      <c r="B411" s="65" t="s">
        <v>73</v>
      </c>
      <c r="C411" s="227"/>
      <c r="D411" s="108"/>
      <c r="E411" s="109"/>
    </row>
    <row r="412" spans="1:6">
      <c r="A412" s="110"/>
      <c r="B412" s="255" t="s">
        <v>326</v>
      </c>
      <c r="C412" s="227"/>
      <c r="D412" s="108"/>
      <c r="E412" s="109"/>
    </row>
    <row r="413" spans="1:6">
      <c r="A413" s="110"/>
      <c r="B413" s="255" t="s">
        <v>649</v>
      </c>
      <c r="C413" s="227"/>
      <c r="D413" s="108"/>
      <c r="E413" s="109"/>
    </row>
    <row r="414" spans="1:6">
      <c r="A414" s="115"/>
      <c r="B414" s="296" t="s">
        <v>656</v>
      </c>
      <c r="C414" s="252"/>
      <c r="D414" s="118"/>
      <c r="E414" s="119"/>
    </row>
    <row r="416" spans="1:6" ht="13">
      <c r="A416" s="200"/>
      <c r="B416" s="302"/>
      <c r="C416" s="201"/>
      <c r="D416" s="171" t="s">
        <v>600</v>
      </c>
      <c r="E416" s="212">
        <f>SUM(E40:E415)</f>
        <v>0</v>
      </c>
    </row>
  </sheetData>
  <sheetProtection password="E982" sheet="1" objects="1" scenarios="1"/>
  <printOptions horizontalCentered="1"/>
  <pageMargins left="0.15748031496062992" right="0.15748031496062992" top="0.74803149606299213" bottom="0.62992125984251968" header="0.31496062992125984" footer="0.31496062992125984"/>
  <pageSetup paperSize="9" orientation="portrait" r:id="rId1"/>
  <headerFooter>
    <oddHeader>&amp;L&amp;8&amp;K00-038UKCLJ-Hospital&amp;C&amp;8 &amp;K00-0411.3 NAČRT POHIŠTVENE OPREMEHospital - Trakt A&amp;R&amp;8&amp;K00-035API ARHITEKTI  d.o.o.Barjanska 62, 1000 Ljubljana</oddHeader>
    <oddFooter>&amp;L&amp;8&amp;K00-047PZI (projektna dokumentacija za izvedbo gradnje)&amp;C&amp;8&amp;K00-048Stran &amp;P od &amp;N&amp;R&amp;7&amp;K00-044API-907/1421-OP&amp;P od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2:F700"/>
  <sheetViews>
    <sheetView zoomScale="175" zoomScaleNormal="175" workbookViewId="0">
      <selection activeCell="D122" sqref="D122"/>
    </sheetView>
  </sheetViews>
  <sheetFormatPr defaultColWidth="8.7265625" defaultRowHeight="12.5"/>
  <cols>
    <col min="1" max="1" width="10" style="79" customWidth="1"/>
    <col min="2" max="2" width="51.453125" style="231" customWidth="1"/>
    <col min="3" max="3" width="4.453125" style="79" customWidth="1"/>
    <col min="4" max="4" width="15.54296875" style="154" customWidth="1"/>
    <col min="5" max="5" width="10.453125" style="79" customWidth="1"/>
    <col min="6" max="6" width="8.7265625" style="170"/>
    <col min="7" max="16384" width="8.7265625" style="154"/>
  </cols>
  <sheetData>
    <row r="2" spans="1:6" s="157" customFormat="1">
      <c r="A2" s="331"/>
      <c r="B2" s="340" t="s">
        <v>400</v>
      </c>
      <c r="C2" s="332"/>
      <c r="D2" s="327"/>
      <c r="E2" s="329"/>
      <c r="F2" s="347"/>
    </row>
    <row r="3" spans="1:6">
      <c r="A3" s="355"/>
      <c r="B3" s="356" t="s">
        <v>405</v>
      </c>
      <c r="C3" s="357"/>
      <c r="D3" s="348"/>
      <c r="E3" s="419"/>
    </row>
    <row r="4" spans="1:6">
      <c r="A4" s="86"/>
      <c r="B4" s="358" t="s">
        <v>406</v>
      </c>
      <c r="C4" s="85"/>
      <c r="D4" s="153"/>
      <c r="E4" s="87"/>
    </row>
    <row r="5" spans="1:6">
      <c r="A5" s="86"/>
      <c r="B5" s="358" t="s">
        <v>407</v>
      </c>
      <c r="C5" s="85"/>
      <c r="D5" s="153"/>
      <c r="E5" s="87"/>
    </row>
    <row r="6" spans="1:6">
      <c r="A6" s="86"/>
      <c r="B6" s="358" t="s">
        <v>141</v>
      </c>
      <c r="C6" s="85"/>
      <c r="D6" s="153"/>
      <c r="E6" s="87"/>
    </row>
    <row r="7" spans="1:6">
      <c r="A7" s="86"/>
      <c r="B7" s="358" t="s">
        <v>408</v>
      </c>
      <c r="C7" s="85"/>
      <c r="D7" s="153"/>
      <c r="E7" s="87"/>
    </row>
    <row r="8" spans="1:6">
      <c r="A8" s="86"/>
      <c r="B8" s="358" t="s">
        <v>409</v>
      </c>
      <c r="C8" s="85"/>
      <c r="D8" s="153"/>
      <c r="E8" s="87"/>
    </row>
    <row r="9" spans="1:6">
      <c r="A9" s="86"/>
      <c r="B9" s="358" t="s">
        <v>410</v>
      </c>
      <c r="C9" s="85"/>
      <c r="D9" s="153"/>
      <c r="E9" s="87"/>
    </row>
    <row r="10" spans="1:6">
      <c r="A10" s="86"/>
      <c r="B10" s="81" t="s">
        <v>411</v>
      </c>
      <c r="C10" s="85"/>
      <c r="D10" s="153"/>
      <c r="E10" s="87"/>
    </row>
    <row r="11" spans="1:6">
      <c r="A11" s="86"/>
      <c r="B11" s="89" t="s">
        <v>139</v>
      </c>
      <c r="C11" s="85"/>
      <c r="D11" s="153"/>
      <c r="E11" s="87"/>
    </row>
    <row r="12" spans="1:6">
      <c r="A12" s="86"/>
      <c r="B12" s="81" t="s">
        <v>140</v>
      </c>
      <c r="C12" s="85"/>
      <c r="D12" s="153"/>
      <c r="E12" s="87"/>
    </row>
    <row r="13" spans="1:6">
      <c r="A13" s="86"/>
      <c r="B13" s="81" t="s">
        <v>143</v>
      </c>
      <c r="C13" s="85"/>
      <c r="D13" s="153"/>
      <c r="E13" s="87"/>
    </row>
    <row r="14" spans="1:6">
      <c r="A14" s="86"/>
      <c r="B14" s="81" t="s">
        <v>443</v>
      </c>
      <c r="C14" s="85"/>
      <c r="D14" s="153"/>
      <c r="E14" s="87"/>
    </row>
    <row r="15" spans="1:6">
      <c r="A15" s="86"/>
      <c r="B15" s="90" t="s">
        <v>144</v>
      </c>
      <c r="C15" s="85"/>
      <c r="D15" s="153"/>
      <c r="E15" s="87"/>
    </row>
    <row r="16" spans="1:6" ht="20">
      <c r="A16" s="86"/>
      <c r="B16" s="359" t="s">
        <v>542</v>
      </c>
      <c r="C16" s="85"/>
      <c r="D16" s="153"/>
      <c r="E16" s="87"/>
    </row>
    <row r="17" spans="1:5">
      <c r="A17" s="86"/>
      <c r="B17" s="359" t="s">
        <v>544</v>
      </c>
      <c r="C17" s="85"/>
      <c r="D17" s="153"/>
      <c r="E17" s="87"/>
    </row>
    <row r="18" spans="1:5">
      <c r="A18" s="86"/>
      <c r="B18" s="359" t="s">
        <v>543</v>
      </c>
      <c r="C18" s="85"/>
      <c r="D18" s="153"/>
      <c r="E18" s="87"/>
    </row>
    <row r="19" spans="1:5">
      <c r="A19" s="86"/>
      <c r="B19" s="81" t="s">
        <v>145</v>
      </c>
      <c r="C19" s="85"/>
      <c r="D19" s="153"/>
      <c r="E19" s="87"/>
    </row>
    <row r="20" spans="1:5">
      <c r="A20" s="86"/>
      <c r="B20" s="90" t="s">
        <v>907</v>
      </c>
      <c r="C20" s="85"/>
      <c r="D20" s="153"/>
      <c r="E20" s="87"/>
    </row>
    <row r="21" spans="1:5">
      <c r="A21" s="86"/>
      <c r="B21" s="386" t="s">
        <v>2626</v>
      </c>
      <c r="C21" s="85"/>
      <c r="D21" s="153"/>
      <c r="E21" s="87"/>
    </row>
    <row r="22" spans="1:5">
      <c r="A22" s="86"/>
      <c r="B22" s="90" t="s">
        <v>2625</v>
      </c>
      <c r="C22" s="85"/>
      <c r="D22" s="153"/>
      <c r="E22" s="87"/>
    </row>
    <row r="23" spans="1:5" ht="60">
      <c r="A23" s="86"/>
      <c r="B23" s="613" t="s">
        <v>2633</v>
      </c>
      <c r="C23" s="85"/>
      <c r="D23" s="153"/>
      <c r="E23" s="87"/>
    </row>
    <row r="24" spans="1:5">
      <c r="A24" s="86"/>
      <c r="B24" s="81" t="s">
        <v>119</v>
      </c>
      <c r="C24" s="85"/>
      <c r="D24" s="153"/>
      <c r="E24" s="87"/>
    </row>
    <row r="25" spans="1:5">
      <c r="A25" s="86"/>
      <c r="B25" s="90" t="s">
        <v>120</v>
      </c>
      <c r="C25" s="85"/>
      <c r="D25" s="153"/>
      <c r="E25" s="87"/>
    </row>
    <row r="26" spans="1:5">
      <c r="A26" s="86"/>
      <c r="B26" s="81" t="s">
        <v>141</v>
      </c>
      <c r="C26" s="85"/>
      <c r="D26" s="153"/>
      <c r="E26" s="87"/>
    </row>
    <row r="27" spans="1:5">
      <c r="A27" s="86"/>
      <c r="B27" s="89" t="s">
        <v>909</v>
      </c>
      <c r="C27" s="85"/>
      <c r="D27" s="153"/>
      <c r="E27" s="87"/>
    </row>
    <row r="28" spans="1:5" ht="30">
      <c r="A28" s="86"/>
      <c r="B28" s="64" t="s">
        <v>805</v>
      </c>
      <c r="C28" s="85"/>
      <c r="D28" s="153"/>
      <c r="E28" s="87"/>
    </row>
    <row r="29" spans="1:5">
      <c r="A29" s="86"/>
      <c r="B29" s="83" t="s">
        <v>53</v>
      </c>
      <c r="C29" s="85"/>
      <c r="D29" s="153"/>
      <c r="E29" s="87"/>
    </row>
    <row r="30" spans="1:5">
      <c r="A30" s="86"/>
      <c r="B30" s="83" t="s">
        <v>804</v>
      </c>
      <c r="C30" s="85"/>
      <c r="D30" s="153"/>
      <c r="E30" s="87"/>
    </row>
    <row r="31" spans="1:5">
      <c r="A31" s="86"/>
      <c r="B31" s="83" t="s">
        <v>54</v>
      </c>
      <c r="C31" s="85"/>
      <c r="D31" s="153"/>
      <c r="E31" s="87"/>
    </row>
    <row r="32" spans="1:5">
      <c r="A32" s="86"/>
      <c r="B32" s="83" t="s">
        <v>546</v>
      </c>
      <c r="C32" s="85"/>
      <c r="D32" s="153"/>
      <c r="E32" s="87"/>
    </row>
    <row r="33" spans="1:5">
      <c r="A33" s="86"/>
      <c r="B33" s="83" t="s">
        <v>55</v>
      </c>
      <c r="C33" s="85"/>
      <c r="D33" s="153"/>
      <c r="E33" s="87"/>
    </row>
    <row r="34" spans="1:5">
      <c r="A34" s="86"/>
      <c r="B34" s="83" t="s">
        <v>56</v>
      </c>
      <c r="C34" s="85"/>
      <c r="D34" s="153"/>
      <c r="E34" s="87"/>
    </row>
    <row r="35" spans="1:5">
      <c r="A35" s="86"/>
      <c r="B35" s="83" t="s">
        <v>57</v>
      </c>
      <c r="C35" s="85"/>
      <c r="D35" s="153"/>
      <c r="E35" s="87"/>
    </row>
    <row r="36" spans="1:5" ht="13">
      <c r="A36" s="86"/>
      <c r="B36" s="360" t="s">
        <v>58</v>
      </c>
      <c r="C36" s="85"/>
      <c r="D36" s="153"/>
      <c r="E36" s="87"/>
    </row>
    <row r="37" spans="1:5">
      <c r="A37" s="86"/>
      <c r="B37" s="83" t="s">
        <v>59</v>
      </c>
      <c r="C37" s="85"/>
      <c r="D37" s="153"/>
      <c r="E37" s="87"/>
    </row>
    <row r="38" spans="1:5">
      <c r="A38" s="86"/>
      <c r="B38" s="83" t="s">
        <v>60</v>
      </c>
      <c r="C38" s="85"/>
      <c r="D38" s="153"/>
      <c r="E38" s="87"/>
    </row>
    <row r="39" spans="1:5">
      <c r="A39" s="86"/>
      <c r="B39" s="83" t="s">
        <v>61</v>
      </c>
      <c r="C39" s="85"/>
      <c r="D39" s="153"/>
      <c r="E39" s="87"/>
    </row>
    <row r="40" spans="1:5">
      <c r="A40" s="86"/>
      <c r="B40" s="361" t="s">
        <v>412</v>
      </c>
      <c r="C40" s="85"/>
      <c r="D40" s="153"/>
      <c r="E40" s="87"/>
    </row>
    <row r="41" spans="1:5">
      <c r="A41" s="86"/>
      <c r="B41" s="358" t="s">
        <v>417</v>
      </c>
      <c r="C41" s="85"/>
      <c r="D41" s="153"/>
      <c r="E41" s="87"/>
    </row>
    <row r="42" spans="1:5">
      <c r="A42" s="86"/>
      <c r="B42" s="358" t="s">
        <v>448</v>
      </c>
      <c r="C42" s="85"/>
      <c r="D42" s="153"/>
      <c r="E42" s="87"/>
    </row>
    <row r="43" spans="1:5">
      <c r="A43" s="86"/>
      <c r="B43" s="358" t="s">
        <v>413</v>
      </c>
      <c r="C43" s="85"/>
      <c r="D43" s="153"/>
      <c r="E43" s="87"/>
    </row>
    <row r="44" spans="1:5">
      <c r="A44" s="86"/>
      <c r="B44" s="358" t="s">
        <v>414</v>
      </c>
      <c r="C44" s="85"/>
      <c r="D44" s="153"/>
      <c r="E44" s="87"/>
    </row>
    <row r="45" spans="1:5" ht="21.65" customHeight="1">
      <c r="A45" s="86"/>
      <c r="B45" s="358" t="s">
        <v>415</v>
      </c>
      <c r="C45" s="85"/>
      <c r="D45" s="153"/>
      <c r="E45" s="87"/>
    </row>
    <row r="46" spans="1:5">
      <c r="A46" s="86"/>
      <c r="B46" s="358" t="s">
        <v>416</v>
      </c>
      <c r="C46" s="85"/>
      <c r="D46" s="153"/>
      <c r="E46" s="87"/>
    </row>
    <row r="47" spans="1:5" ht="20">
      <c r="A47" s="86"/>
      <c r="B47" s="362" t="s">
        <v>904</v>
      </c>
      <c r="C47" s="85"/>
      <c r="D47" s="153"/>
      <c r="E47" s="87"/>
    </row>
    <row r="48" spans="1:5">
      <c r="A48" s="86"/>
      <c r="B48" s="363" t="s">
        <v>449</v>
      </c>
      <c r="C48" s="85"/>
      <c r="D48" s="153"/>
      <c r="E48" s="87"/>
    </row>
    <row r="49" spans="1:6">
      <c r="A49" s="86"/>
      <c r="B49" s="358" t="s">
        <v>418</v>
      </c>
      <c r="C49" s="85"/>
      <c r="D49" s="153"/>
      <c r="E49" s="87"/>
    </row>
    <row r="50" spans="1:6">
      <c r="A50" s="86"/>
      <c r="B50" s="364" t="s">
        <v>419</v>
      </c>
      <c r="C50" s="85"/>
      <c r="D50" s="153"/>
      <c r="E50" s="87"/>
    </row>
    <row r="51" spans="1:6">
      <c r="A51" s="86"/>
      <c r="B51" s="358" t="s">
        <v>420</v>
      </c>
      <c r="C51" s="85"/>
      <c r="D51" s="153"/>
      <c r="E51" s="87"/>
    </row>
    <row r="52" spans="1:6">
      <c r="A52" s="86"/>
      <c r="B52" s="358" t="s">
        <v>427</v>
      </c>
      <c r="C52" s="85"/>
      <c r="D52" s="153"/>
      <c r="E52" s="87"/>
    </row>
    <row r="53" spans="1:6">
      <c r="A53" s="86"/>
      <c r="B53" s="365" t="s">
        <v>421</v>
      </c>
      <c r="C53" s="85"/>
      <c r="D53" s="153"/>
      <c r="E53" s="87"/>
    </row>
    <row r="54" spans="1:6">
      <c r="A54" s="86"/>
      <c r="B54" s="358" t="s">
        <v>422</v>
      </c>
      <c r="C54" s="85"/>
      <c r="D54" s="153"/>
      <c r="E54" s="87"/>
    </row>
    <row r="55" spans="1:6" s="349" customFormat="1">
      <c r="A55" s="278"/>
      <c r="B55" s="282" t="s">
        <v>132</v>
      </c>
      <c r="C55" s="280"/>
      <c r="D55" s="259"/>
      <c r="E55" s="420"/>
      <c r="F55" s="160"/>
    </row>
    <row r="56" spans="1:6" s="349" customFormat="1">
      <c r="A56" s="278"/>
      <c r="B56" s="281" t="s">
        <v>103</v>
      </c>
      <c r="C56" s="280"/>
      <c r="D56" s="259"/>
      <c r="E56" s="420"/>
      <c r="F56" s="160"/>
    </row>
    <row r="57" spans="1:6" s="349" customFormat="1">
      <c r="A57" s="278"/>
      <c r="B57" s="282" t="s">
        <v>104</v>
      </c>
      <c r="C57" s="280"/>
      <c r="D57" s="259"/>
      <c r="E57" s="420"/>
      <c r="F57" s="160"/>
    </row>
    <row r="58" spans="1:6">
      <c r="A58" s="86"/>
      <c r="B58" s="364" t="s">
        <v>428</v>
      </c>
      <c r="C58" s="85"/>
      <c r="D58" s="153"/>
      <c r="E58" s="87"/>
    </row>
    <row r="59" spans="1:6">
      <c r="A59" s="86"/>
      <c r="B59" s="364" t="s">
        <v>429</v>
      </c>
      <c r="C59" s="85"/>
      <c r="D59" s="153"/>
      <c r="E59" s="87"/>
    </row>
    <row r="60" spans="1:6">
      <c r="A60" s="86"/>
      <c r="B60" s="364" t="s">
        <v>430</v>
      </c>
      <c r="C60" s="85"/>
      <c r="D60" s="153"/>
      <c r="E60" s="87"/>
    </row>
    <row r="61" spans="1:6" ht="20">
      <c r="A61" s="86"/>
      <c r="B61" s="365" t="s">
        <v>423</v>
      </c>
      <c r="C61" s="85"/>
      <c r="D61" s="153"/>
      <c r="E61" s="87"/>
    </row>
    <row r="62" spans="1:6">
      <c r="A62" s="86"/>
      <c r="B62" s="365" t="s">
        <v>424</v>
      </c>
      <c r="C62" s="85"/>
      <c r="D62" s="153"/>
      <c r="E62" s="87"/>
    </row>
    <row r="63" spans="1:6" ht="21.65" customHeight="1">
      <c r="A63" s="86"/>
      <c r="B63" s="365" t="s">
        <v>450</v>
      </c>
      <c r="C63" s="85"/>
      <c r="D63" s="153"/>
      <c r="E63" s="87"/>
    </row>
    <row r="64" spans="1:6" ht="21.65" customHeight="1">
      <c r="A64" s="86"/>
      <c r="B64" s="365" t="s">
        <v>905</v>
      </c>
      <c r="C64" s="85"/>
      <c r="D64" s="153"/>
      <c r="E64" s="87"/>
    </row>
    <row r="65" spans="1:6">
      <c r="A65" s="86"/>
      <c r="B65" s="366" t="s">
        <v>906</v>
      </c>
      <c r="C65" s="85"/>
      <c r="D65" s="153"/>
      <c r="E65" s="87"/>
    </row>
    <row r="66" spans="1:6">
      <c r="A66" s="86"/>
      <c r="B66" s="367" t="s">
        <v>425</v>
      </c>
      <c r="C66" s="85"/>
      <c r="D66" s="153"/>
      <c r="E66" s="87"/>
    </row>
    <row r="67" spans="1:6">
      <c r="A67" s="86"/>
      <c r="B67" s="365" t="s">
        <v>426</v>
      </c>
      <c r="C67" s="85"/>
      <c r="D67" s="153"/>
      <c r="E67" s="87"/>
    </row>
    <row r="68" spans="1:6" s="349" customFormat="1">
      <c r="A68" s="278"/>
      <c r="B68" s="284" t="s">
        <v>105</v>
      </c>
      <c r="C68" s="280"/>
      <c r="D68" s="259"/>
      <c r="E68" s="420"/>
      <c r="F68" s="160"/>
    </row>
    <row r="69" spans="1:6" s="349" customFormat="1">
      <c r="A69" s="278"/>
      <c r="B69" s="285" t="s">
        <v>106</v>
      </c>
      <c r="C69" s="280"/>
      <c r="D69" s="259"/>
      <c r="E69" s="420"/>
      <c r="F69" s="160"/>
    </row>
    <row r="70" spans="1:6" s="349" customFormat="1">
      <c r="A70" s="278"/>
      <c r="B70" s="77" t="s">
        <v>2541</v>
      </c>
      <c r="C70" s="280"/>
      <c r="D70" s="259"/>
      <c r="E70" s="420"/>
      <c r="F70" s="160"/>
    </row>
    <row r="71" spans="1:6">
      <c r="A71" s="86"/>
      <c r="B71" s="361" t="s">
        <v>908</v>
      </c>
      <c r="C71" s="85"/>
      <c r="D71" s="153"/>
      <c r="E71" s="87"/>
    </row>
    <row r="72" spans="1:6">
      <c r="A72" s="368"/>
      <c r="B72" s="369" t="s">
        <v>142</v>
      </c>
      <c r="C72" s="326"/>
      <c r="D72" s="318"/>
      <c r="E72" s="421"/>
    </row>
    <row r="74" spans="1:6">
      <c r="C74" s="253" t="s">
        <v>0</v>
      </c>
      <c r="D74" s="220" t="s">
        <v>559</v>
      </c>
      <c r="E74" s="249" t="s">
        <v>560</v>
      </c>
    </row>
    <row r="75" spans="1:6" s="222" customFormat="1" ht="13">
      <c r="A75" s="233" t="s">
        <v>2383</v>
      </c>
      <c r="B75" s="234" t="s">
        <v>400</v>
      </c>
      <c r="C75" s="235"/>
      <c r="D75" s="221"/>
      <c r="E75" s="235"/>
    </row>
    <row r="76" spans="1:6" s="222" customFormat="1" ht="13">
      <c r="A76" s="233" t="s">
        <v>2384</v>
      </c>
      <c r="B76" s="234" t="s">
        <v>2386</v>
      </c>
      <c r="C76" s="236"/>
      <c r="D76" s="221"/>
      <c r="E76" s="244"/>
    </row>
    <row r="77" spans="1:6">
      <c r="A77" s="189"/>
      <c r="B77" s="190" t="s">
        <v>2385</v>
      </c>
      <c r="C77" s="191"/>
      <c r="D77" s="166"/>
      <c r="E77" s="208"/>
      <c r="F77" s="154"/>
    </row>
    <row r="78" spans="1:6" ht="21">
      <c r="A78" s="370" t="s">
        <v>2387</v>
      </c>
      <c r="B78" s="371" t="s">
        <v>807</v>
      </c>
      <c r="C78" s="372">
        <v>2</v>
      </c>
      <c r="D78" s="104"/>
      <c r="E78" s="422">
        <f>C78*D78</f>
        <v>0</v>
      </c>
    </row>
    <row r="79" spans="1:6" ht="20">
      <c r="A79" s="373"/>
      <c r="B79" s="374" t="s">
        <v>810</v>
      </c>
      <c r="C79" s="375"/>
      <c r="D79" s="108"/>
      <c r="E79" s="423"/>
    </row>
    <row r="80" spans="1:6">
      <c r="A80" s="376"/>
      <c r="B80" s="374" t="s">
        <v>73</v>
      </c>
      <c r="C80" s="375"/>
      <c r="D80" s="108"/>
      <c r="E80" s="423"/>
    </row>
    <row r="81" spans="1:6">
      <c r="A81" s="376"/>
      <c r="B81" s="377" t="s">
        <v>225</v>
      </c>
      <c r="C81" s="375"/>
      <c r="D81" s="108"/>
      <c r="E81" s="423"/>
    </row>
    <row r="82" spans="1:6" ht="20">
      <c r="A82" s="376"/>
      <c r="B82" s="378" t="s">
        <v>806</v>
      </c>
      <c r="C82" s="375"/>
      <c r="D82" s="108"/>
      <c r="E82" s="423"/>
    </row>
    <row r="83" spans="1:6">
      <c r="A83" s="376"/>
      <c r="B83" s="378" t="s">
        <v>569</v>
      </c>
      <c r="C83" s="375"/>
      <c r="D83" s="108"/>
      <c r="E83" s="423"/>
    </row>
    <row r="84" spans="1:6">
      <c r="A84" s="379"/>
      <c r="B84" s="380" t="s">
        <v>656</v>
      </c>
      <c r="C84" s="381"/>
      <c r="D84" s="118"/>
      <c r="E84" s="424"/>
    </row>
    <row r="85" spans="1:6">
      <c r="A85" s="189"/>
      <c r="B85" s="190" t="s">
        <v>2393</v>
      </c>
      <c r="C85" s="191"/>
      <c r="D85" s="166"/>
      <c r="E85" s="208"/>
      <c r="F85" s="154"/>
    </row>
    <row r="86" spans="1:6" ht="21">
      <c r="A86" s="382" t="s">
        <v>928</v>
      </c>
      <c r="B86" s="69" t="s">
        <v>2392</v>
      </c>
      <c r="C86" s="372">
        <v>1</v>
      </c>
      <c r="D86" s="167"/>
      <c r="E86" s="425">
        <f>C86*D86</f>
        <v>0</v>
      </c>
    </row>
    <row r="87" spans="1:6" ht="20">
      <c r="A87" s="383"/>
      <c r="B87" s="70" t="s">
        <v>929</v>
      </c>
      <c r="C87" s="375"/>
      <c r="D87" s="168"/>
      <c r="E87" s="426"/>
    </row>
    <row r="88" spans="1:6">
      <c r="A88" s="384"/>
      <c r="B88" s="70" t="s">
        <v>73</v>
      </c>
      <c r="C88" s="375"/>
      <c r="D88" s="168"/>
      <c r="E88" s="426"/>
    </row>
    <row r="89" spans="1:6">
      <c r="A89" s="384"/>
      <c r="B89" s="385" t="s">
        <v>225</v>
      </c>
      <c r="C89" s="375"/>
      <c r="D89" s="168"/>
      <c r="E89" s="426"/>
    </row>
    <row r="90" spans="1:6" ht="20">
      <c r="A90" s="384"/>
      <c r="B90" s="386" t="s">
        <v>806</v>
      </c>
      <c r="C90" s="375"/>
      <c r="D90" s="168"/>
      <c r="E90" s="426"/>
    </row>
    <row r="91" spans="1:6">
      <c r="A91" s="384"/>
      <c r="B91" s="386" t="s">
        <v>569</v>
      </c>
      <c r="C91" s="375"/>
      <c r="D91" s="168"/>
      <c r="E91" s="426"/>
    </row>
    <row r="92" spans="1:6">
      <c r="A92" s="387"/>
      <c r="B92" s="388" t="s">
        <v>656</v>
      </c>
      <c r="C92" s="381"/>
      <c r="D92" s="169"/>
      <c r="E92" s="427"/>
    </row>
    <row r="93" spans="1:6">
      <c r="A93" s="189"/>
      <c r="B93" s="190" t="s">
        <v>2394</v>
      </c>
      <c r="C93" s="191"/>
      <c r="D93" s="166"/>
      <c r="E93" s="208"/>
      <c r="F93" s="154"/>
    </row>
    <row r="94" spans="1:6" ht="21">
      <c r="A94" s="382" t="s">
        <v>822</v>
      </c>
      <c r="B94" s="69" t="s">
        <v>823</v>
      </c>
      <c r="C94" s="372">
        <v>3</v>
      </c>
      <c r="D94" s="167"/>
      <c r="E94" s="425">
        <f>C94*D94</f>
        <v>0</v>
      </c>
    </row>
    <row r="95" spans="1:6" ht="20">
      <c r="A95" s="383"/>
      <c r="B95" s="70" t="s">
        <v>814</v>
      </c>
      <c r="C95" s="375"/>
      <c r="D95" s="168"/>
      <c r="E95" s="426"/>
    </row>
    <row r="96" spans="1:6">
      <c r="A96" s="384"/>
      <c r="B96" s="70" t="s">
        <v>73</v>
      </c>
      <c r="C96" s="375"/>
      <c r="D96" s="168"/>
      <c r="E96" s="426"/>
    </row>
    <row r="97" spans="1:5">
      <c r="A97" s="384"/>
      <c r="B97" s="385" t="s">
        <v>225</v>
      </c>
      <c r="C97" s="375"/>
      <c r="D97" s="168"/>
      <c r="E97" s="426"/>
    </row>
    <row r="98" spans="1:5" ht="20">
      <c r="A98" s="384"/>
      <c r="B98" s="386" t="s">
        <v>806</v>
      </c>
      <c r="C98" s="375"/>
      <c r="D98" s="168"/>
      <c r="E98" s="426"/>
    </row>
    <row r="99" spans="1:5">
      <c r="A99" s="384"/>
      <c r="B99" s="386" t="s">
        <v>569</v>
      </c>
      <c r="C99" s="375"/>
      <c r="D99" s="168"/>
      <c r="E99" s="426"/>
    </row>
    <row r="100" spans="1:5">
      <c r="A100" s="387"/>
      <c r="B100" s="388" t="s">
        <v>656</v>
      </c>
      <c r="C100" s="381"/>
      <c r="D100" s="169"/>
      <c r="E100" s="427"/>
    </row>
    <row r="101" spans="1:5" ht="21">
      <c r="A101" s="382" t="s">
        <v>1359</v>
      </c>
      <c r="B101" s="69" t="s">
        <v>1360</v>
      </c>
      <c r="C101" s="372">
        <v>2</v>
      </c>
      <c r="D101" s="167"/>
      <c r="E101" s="425">
        <f>C101*D101</f>
        <v>0</v>
      </c>
    </row>
    <row r="102" spans="1:5" ht="20">
      <c r="A102" s="383"/>
      <c r="B102" s="70" t="s">
        <v>814</v>
      </c>
      <c r="C102" s="375"/>
      <c r="D102" s="168"/>
      <c r="E102" s="426"/>
    </row>
    <row r="103" spans="1:5">
      <c r="A103" s="384"/>
      <c r="B103" s="70" t="s">
        <v>73</v>
      </c>
      <c r="C103" s="375"/>
      <c r="D103" s="168"/>
      <c r="E103" s="426"/>
    </row>
    <row r="104" spans="1:5">
      <c r="A104" s="384"/>
      <c r="B104" s="385" t="s">
        <v>225</v>
      </c>
      <c r="C104" s="375"/>
      <c r="D104" s="168"/>
      <c r="E104" s="426"/>
    </row>
    <row r="105" spans="1:5" ht="20">
      <c r="A105" s="384"/>
      <c r="B105" s="386" t="s">
        <v>806</v>
      </c>
      <c r="C105" s="375"/>
      <c r="D105" s="168"/>
      <c r="E105" s="426"/>
    </row>
    <row r="106" spans="1:5">
      <c r="A106" s="384"/>
      <c r="B106" s="386" t="s">
        <v>569</v>
      </c>
      <c r="C106" s="375"/>
      <c r="D106" s="168"/>
      <c r="E106" s="426"/>
    </row>
    <row r="107" spans="1:5">
      <c r="A107" s="387"/>
      <c r="B107" s="388" t="s">
        <v>656</v>
      </c>
      <c r="C107" s="381"/>
      <c r="D107" s="169"/>
      <c r="E107" s="427"/>
    </row>
    <row r="108" spans="1:5" ht="21">
      <c r="A108" s="382" t="s">
        <v>1262</v>
      </c>
      <c r="B108" s="69" t="s">
        <v>1263</v>
      </c>
      <c r="C108" s="372">
        <v>1</v>
      </c>
      <c r="D108" s="167"/>
      <c r="E108" s="425">
        <f>C108*D108</f>
        <v>0</v>
      </c>
    </row>
    <row r="109" spans="1:5" ht="20">
      <c r="A109" s="383"/>
      <c r="B109" s="70" t="s">
        <v>814</v>
      </c>
      <c r="C109" s="375"/>
      <c r="D109" s="168"/>
      <c r="E109" s="426"/>
    </row>
    <row r="110" spans="1:5">
      <c r="A110" s="384"/>
      <c r="B110" s="70" t="s">
        <v>73</v>
      </c>
      <c r="C110" s="375"/>
      <c r="D110" s="168"/>
      <c r="E110" s="426"/>
    </row>
    <row r="111" spans="1:5">
      <c r="A111" s="384"/>
      <c r="B111" s="385" t="s">
        <v>225</v>
      </c>
      <c r="C111" s="375"/>
      <c r="D111" s="168"/>
      <c r="E111" s="426"/>
    </row>
    <row r="112" spans="1:5" ht="20">
      <c r="A112" s="384"/>
      <c r="B112" s="386" t="s">
        <v>806</v>
      </c>
      <c r="C112" s="375"/>
      <c r="D112" s="168"/>
      <c r="E112" s="426"/>
    </row>
    <row r="113" spans="1:5">
      <c r="A113" s="384"/>
      <c r="B113" s="386" t="s">
        <v>569</v>
      </c>
      <c r="C113" s="375"/>
      <c r="D113" s="168"/>
      <c r="E113" s="426"/>
    </row>
    <row r="114" spans="1:5">
      <c r="A114" s="387"/>
      <c r="B114" s="388" t="s">
        <v>656</v>
      </c>
      <c r="C114" s="381"/>
      <c r="D114" s="169"/>
      <c r="E114" s="427"/>
    </row>
    <row r="115" spans="1:5" ht="21">
      <c r="A115" s="382" t="s">
        <v>1266</v>
      </c>
      <c r="B115" s="69" t="s">
        <v>1267</v>
      </c>
      <c r="C115" s="372">
        <v>1</v>
      </c>
      <c r="D115" s="167"/>
      <c r="E115" s="425">
        <f>C115*D115</f>
        <v>0</v>
      </c>
    </row>
    <row r="116" spans="1:5" ht="20">
      <c r="A116" s="383"/>
      <c r="B116" s="70" t="s">
        <v>814</v>
      </c>
      <c r="C116" s="375"/>
      <c r="D116" s="168"/>
      <c r="E116" s="426"/>
    </row>
    <row r="117" spans="1:5">
      <c r="A117" s="384"/>
      <c r="B117" s="70" t="s">
        <v>73</v>
      </c>
      <c r="C117" s="375"/>
      <c r="D117" s="168"/>
      <c r="E117" s="426"/>
    </row>
    <row r="118" spans="1:5">
      <c r="A118" s="384"/>
      <c r="B118" s="385" t="s">
        <v>225</v>
      </c>
      <c r="C118" s="375"/>
      <c r="D118" s="168"/>
      <c r="E118" s="426"/>
    </row>
    <row r="119" spans="1:5" ht="20">
      <c r="A119" s="384"/>
      <c r="B119" s="386" t="s">
        <v>806</v>
      </c>
      <c r="C119" s="375"/>
      <c r="D119" s="168"/>
      <c r="E119" s="426"/>
    </row>
    <row r="120" spans="1:5">
      <c r="A120" s="384"/>
      <c r="B120" s="386" t="s">
        <v>569</v>
      </c>
      <c r="C120" s="375"/>
      <c r="D120" s="168"/>
      <c r="E120" s="426"/>
    </row>
    <row r="121" spans="1:5">
      <c r="A121" s="387"/>
      <c r="B121" s="388" t="s">
        <v>656</v>
      </c>
      <c r="C121" s="381"/>
      <c r="D121" s="169"/>
      <c r="E121" s="427"/>
    </row>
    <row r="122" spans="1:5" ht="21">
      <c r="A122" s="382" t="s">
        <v>821</v>
      </c>
      <c r="B122" s="69" t="s">
        <v>820</v>
      </c>
      <c r="C122" s="372">
        <v>1</v>
      </c>
      <c r="D122" s="167"/>
      <c r="E122" s="425">
        <f>C122*D122</f>
        <v>0</v>
      </c>
    </row>
    <row r="123" spans="1:5" ht="20">
      <c r="A123" s="383"/>
      <c r="B123" s="70" t="s">
        <v>814</v>
      </c>
      <c r="C123" s="375"/>
      <c r="D123" s="168"/>
      <c r="E123" s="426"/>
    </row>
    <row r="124" spans="1:5">
      <c r="A124" s="384"/>
      <c r="B124" s="70" t="s">
        <v>73</v>
      </c>
      <c r="C124" s="375"/>
      <c r="D124" s="168"/>
      <c r="E124" s="426"/>
    </row>
    <row r="125" spans="1:5">
      <c r="A125" s="384"/>
      <c r="B125" s="385" t="s">
        <v>225</v>
      </c>
      <c r="C125" s="375"/>
      <c r="D125" s="168"/>
      <c r="E125" s="426"/>
    </row>
    <row r="126" spans="1:5" ht="20">
      <c r="A126" s="384"/>
      <c r="B126" s="386" t="s">
        <v>806</v>
      </c>
      <c r="C126" s="375"/>
      <c r="D126" s="168"/>
      <c r="E126" s="426"/>
    </row>
    <row r="127" spans="1:5">
      <c r="A127" s="384"/>
      <c r="B127" s="386" t="s">
        <v>569</v>
      </c>
      <c r="C127" s="375"/>
      <c r="D127" s="168"/>
      <c r="E127" s="426"/>
    </row>
    <row r="128" spans="1:5">
      <c r="A128" s="387"/>
      <c r="B128" s="388" t="s">
        <v>656</v>
      </c>
      <c r="C128" s="381"/>
      <c r="D128" s="169"/>
      <c r="E128" s="427"/>
    </row>
    <row r="129" spans="1:5" ht="21">
      <c r="A129" s="382" t="s">
        <v>2602</v>
      </c>
      <c r="B129" s="69" t="s">
        <v>2603</v>
      </c>
      <c r="C129" s="372">
        <v>1</v>
      </c>
      <c r="D129" s="167"/>
      <c r="E129" s="425">
        <f>C129*D129</f>
        <v>0</v>
      </c>
    </row>
    <row r="130" spans="1:5" ht="20">
      <c r="A130" s="383"/>
      <c r="B130" s="70" t="s">
        <v>814</v>
      </c>
      <c r="C130" s="375"/>
      <c r="D130" s="168"/>
      <c r="E130" s="426"/>
    </row>
    <row r="131" spans="1:5">
      <c r="A131" s="384"/>
      <c r="B131" s="70" t="s">
        <v>73</v>
      </c>
      <c r="C131" s="375"/>
      <c r="D131" s="168"/>
      <c r="E131" s="426"/>
    </row>
    <row r="132" spans="1:5">
      <c r="A132" s="384"/>
      <c r="B132" s="385" t="s">
        <v>225</v>
      </c>
      <c r="C132" s="375"/>
      <c r="D132" s="168"/>
      <c r="E132" s="426"/>
    </row>
    <row r="133" spans="1:5" ht="20">
      <c r="A133" s="384"/>
      <c r="B133" s="386" t="s">
        <v>806</v>
      </c>
      <c r="C133" s="375"/>
      <c r="D133" s="168"/>
      <c r="E133" s="426"/>
    </row>
    <row r="134" spans="1:5">
      <c r="A134" s="384"/>
      <c r="B134" s="386" t="s">
        <v>569</v>
      </c>
      <c r="C134" s="375"/>
      <c r="D134" s="168"/>
      <c r="E134" s="426"/>
    </row>
    <row r="135" spans="1:5">
      <c r="A135" s="387"/>
      <c r="B135" s="388" t="s">
        <v>656</v>
      </c>
      <c r="C135" s="381"/>
      <c r="D135" s="169"/>
      <c r="E135" s="427"/>
    </row>
    <row r="136" spans="1:5" ht="21">
      <c r="A136" s="382" t="s">
        <v>828</v>
      </c>
      <c r="B136" s="69" t="s">
        <v>829</v>
      </c>
      <c r="C136" s="372">
        <v>1</v>
      </c>
      <c r="D136" s="167"/>
      <c r="E136" s="425">
        <f>C136*D136</f>
        <v>0</v>
      </c>
    </row>
    <row r="137" spans="1:5" ht="20">
      <c r="A137" s="383"/>
      <c r="B137" s="70" t="s">
        <v>814</v>
      </c>
      <c r="C137" s="375"/>
      <c r="D137" s="168"/>
      <c r="E137" s="426"/>
    </row>
    <row r="138" spans="1:5">
      <c r="A138" s="384"/>
      <c r="B138" s="70" t="s">
        <v>73</v>
      </c>
      <c r="C138" s="375"/>
      <c r="D138" s="168"/>
      <c r="E138" s="426"/>
    </row>
    <row r="139" spans="1:5">
      <c r="A139" s="384"/>
      <c r="B139" s="385" t="s">
        <v>225</v>
      </c>
      <c r="C139" s="375"/>
      <c r="D139" s="168"/>
      <c r="E139" s="426"/>
    </row>
    <row r="140" spans="1:5" ht="20">
      <c r="A140" s="384"/>
      <c r="B140" s="386" t="s">
        <v>806</v>
      </c>
      <c r="C140" s="375"/>
      <c r="D140" s="168"/>
      <c r="E140" s="426"/>
    </row>
    <row r="141" spans="1:5">
      <c r="A141" s="384"/>
      <c r="B141" s="386" t="s">
        <v>569</v>
      </c>
      <c r="C141" s="375"/>
      <c r="D141" s="168"/>
      <c r="E141" s="426"/>
    </row>
    <row r="142" spans="1:5">
      <c r="A142" s="387"/>
      <c r="B142" s="388" t="s">
        <v>656</v>
      </c>
      <c r="C142" s="381"/>
      <c r="D142" s="169"/>
      <c r="E142" s="427"/>
    </row>
    <row r="143" spans="1:5" ht="21">
      <c r="A143" s="382" t="s">
        <v>1264</v>
      </c>
      <c r="B143" s="69" t="s">
        <v>1265</v>
      </c>
      <c r="C143" s="372">
        <v>1</v>
      </c>
      <c r="D143" s="167"/>
      <c r="E143" s="425">
        <f>C143*D143</f>
        <v>0</v>
      </c>
    </row>
    <row r="144" spans="1:5" ht="20">
      <c r="A144" s="383"/>
      <c r="B144" s="70" t="s">
        <v>814</v>
      </c>
      <c r="C144" s="375"/>
      <c r="D144" s="168"/>
      <c r="E144" s="426"/>
    </row>
    <row r="145" spans="1:5">
      <c r="A145" s="384"/>
      <c r="B145" s="70" t="s">
        <v>73</v>
      </c>
      <c r="C145" s="375"/>
      <c r="D145" s="168"/>
      <c r="E145" s="426"/>
    </row>
    <row r="146" spans="1:5">
      <c r="A146" s="384"/>
      <c r="B146" s="385" t="s">
        <v>225</v>
      </c>
      <c r="C146" s="375"/>
      <c r="D146" s="168"/>
      <c r="E146" s="426"/>
    </row>
    <row r="147" spans="1:5" ht="20">
      <c r="A147" s="384"/>
      <c r="B147" s="386" t="s">
        <v>806</v>
      </c>
      <c r="C147" s="375"/>
      <c r="D147" s="168"/>
      <c r="E147" s="426"/>
    </row>
    <row r="148" spans="1:5">
      <c r="A148" s="384"/>
      <c r="B148" s="386" t="s">
        <v>569</v>
      </c>
      <c r="C148" s="375"/>
      <c r="D148" s="168"/>
      <c r="E148" s="426"/>
    </row>
    <row r="149" spans="1:5">
      <c r="A149" s="387"/>
      <c r="B149" s="388" t="s">
        <v>656</v>
      </c>
      <c r="C149" s="381"/>
      <c r="D149" s="169"/>
      <c r="E149" s="427"/>
    </row>
    <row r="150" spans="1:5" ht="21">
      <c r="A150" s="382" t="s">
        <v>826</v>
      </c>
      <c r="B150" s="69" t="s">
        <v>827</v>
      </c>
      <c r="C150" s="372">
        <v>1</v>
      </c>
      <c r="D150" s="167"/>
      <c r="E150" s="425">
        <f>C150*D150</f>
        <v>0</v>
      </c>
    </row>
    <row r="151" spans="1:5" ht="20">
      <c r="A151" s="383"/>
      <c r="B151" s="70" t="s">
        <v>814</v>
      </c>
      <c r="C151" s="375"/>
      <c r="D151" s="168"/>
      <c r="E151" s="426"/>
    </row>
    <row r="152" spans="1:5">
      <c r="A152" s="384"/>
      <c r="B152" s="70" t="s">
        <v>73</v>
      </c>
      <c r="C152" s="375"/>
      <c r="D152" s="168"/>
      <c r="E152" s="426"/>
    </row>
    <row r="153" spans="1:5">
      <c r="A153" s="384"/>
      <c r="B153" s="385" t="s">
        <v>225</v>
      </c>
      <c r="C153" s="375"/>
      <c r="D153" s="168"/>
      <c r="E153" s="426"/>
    </row>
    <row r="154" spans="1:5" ht="20">
      <c r="A154" s="384"/>
      <c r="B154" s="386" t="s">
        <v>806</v>
      </c>
      <c r="C154" s="375"/>
      <c r="D154" s="168"/>
      <c r="E154" s="426"/>
    </row>
    <row r="155" spans="1:5">
      <c r="A155" s="384"/>
      <c r="B155" s="386" t="s">
        <v>569</v>
      </c>
      <c r="C155" s="375"/>
      <c r="D155" s="168"/>
      <c r="E155" s="426"/>
    </row>
    <row r="156" spans="1:5">
      <c r="A156" s="387"/>
      <c r="B156" s="388" t="s">
        <v>656</v>
      </c>
      <c r="C156" s="381"/>
      <c r="D156" s="169"/>
      <c r="E156" s="427"/>
    </row>
    <row r="157" spans="1:5" ht="21">
      <c r="A157" s="382" t="s">
        <v>818</v>
      </c>
      <c r="B157" s="69" t="s">
        <v>819</v>
      </c>
      <c r="C157" s="372">
        <v>1</v>
      </c>
      <c r="D157" s="167"/>
      <c r="E157" s="425">
        <f>C157*D157</f>
        <v>0</v>
      </c>
    </row>
    <row r="158" spans="1:5" ht="20">
      <c r="A158" s="383"/>
      <c r="B158" s="70" t="s">
        <v>814</v>
      </c>
      <c r="C158" s="375"/>
      <c r="D158" s="168"/>
      <c r="E158" s="426"/>
    </row>
    <row r="159" spans="1:5">
      <c r="A159" s="384"/>
      <c r="B159" s="70" t="s">
        <v>73</v>
      </c>
      <c r="C159" s="375"/>
      <c r="D159" s="168"/>
      <c r="E159" s="426"/>
    </row>
    <row r="160" spans="1:5">
      <c r="A160" s="384"/>
      <c r="B160" s="385" t="s">
        <v>225</v>
      </c>
      <c r="C160" s="375"/>
      <c r="D160" s="168"/>
      <c r="E160" s="426"/>
    </row>
    <row r="161" spans="1:5" ht="20">
      <c r="A161" s="384"/>
      <c r="B161" s="386" t="s">
        <v>806</v>
      </c>
      <c r="C161" s="375"/>
      <c r="D161" s="168"/>
      <c r="E161" s="426"/>
    </row>
    <row r="162" spans="1:5">
      <c r="A162" s="384"/>
      <c r="B162" s="386" t="s">
        <v>569</v>
      </c>
      <c r="C162" s="375"/>
      <c r="D162" s="168"/>
      <c r="E162" s="426"/>
    </row>
    <row r="163" spans="1:5">
      <c r="A163" s="387"/>
      <c r="B163" s="388" t="s">
        <v>656</v>
      </c>
      <c r="C163" s="381"/>
      <c r="D163" s="169"/>
      <c r="E163" s="427"/>
    </row>
    <row r="164" spans="1:5" ht="21">
      <c r="A164" s="382" t="s">
        <v>816</v>
      </c>
      <c r="B164" s="69" t="s">
        <v>817</v>
      </c>
      <c r="C164" s="372">
        <v>4</v>
      </c>
      <c r="D164" s="167"/>
      <c r="E164" s="425">
        <f>C164*D164</f>
        <v>0</v>
      </c>
    </row>
    <row r="165" spans="1:5" ht="20">
      <c r="A165" s="383"/>
      <c r="B165" s="70" t="s">
        <v>814</v>
      </c>
      <c r="C165" s="375"/>
      <c r="D165" s="168"/>
      <c r="E165" s="426"/>
    </row>
    <row r="166" spans="1:5">
      <c r="A166" s="384"/>
      <c r="B166" s="70" t="s">
        <v>73</v>
      </c>
      <c r="C166" s="375"/>
      <c r="D166" s="168"/>
      <c r="E166" s="426"/>
    </row>
    <row r="167" spans="1:5">
      <c r="A167" s="384"/>
      <c r="B167" s="385" t="s">
        <v>225</v>
      </c>
      <c r="C167" s="375"/>
      <c r="D167" s="168"/>
      <c r="E167" s="426"/>
    </row>
    <row r="168" spans="1:5" ht="20">
      <c r="A168" s="384"/>
      <c r="B168" s="386" t="s">
        <v>806</v>
      </c>
      <c r="C168" s="375"/>
      <c r="D168" s="168"/>
      <c r="E168" s="426"/>
    </row>
    <row r="169" spans="1:5">
      <c r="A169" s="384"/>
      <c r="B169" s="386" t="s">
        <v>569</v>
      </c>
      <c r="C169" s="375"/>
      <c r="D169" s="168"/>
      <c r="E169" s="426"/>
    </row>
    <row r="170" spans="1:5">
      <c r="A170" s="387"/>
      <c r="B170" s="388" t="s">
        <v>656</v>
      </c>
      <c r="C170" s="381"/>
      <c r="D170" s="169"/>
      <c r="E170" s="427"/>
    </row>
    <row r="171" spans="1:5" ht="21">
      <c r="A171" s="370" t="s">
        <v>812</v>
      </c>
      <c r="B171" s="371" t="s">
        <v>813</v>
      </c>
      <c r="C171" s="372">
        <v>3</v>
      </c>
      <c r="D171" s="104"/>
      <c r="E171" s="422">
        <f>C171*D171</f>
        <v>0</v>
      </c>
    </row>
    <row r="172" spans="1:5" ht="20">
      <c r="A172" s="373"/>
      <c r="B172" s="374" t="s">
        <v>814</v>
      </c>
      <c r="C172" s="375"/>
      <c r="D172" s="108"/>
      <c r="E172" s="423"/>
    </row>
    <row r="173" spans="1:5">
      <c r="A173" s="376"/>
      <c r="B173" s="374" t="s">
        <v>73</v>
      </c>
      <c r="C173" s="375"/>
      <c r="D173" s="108"/>
      <c r="E173" s="423"/>
    </row>
    <row r="174" spans="1:5">
      <c r="A174" s="376"/>
      <c r="B174" s="377" t="s">
        <v>225</v>
      </c>
      <c r="C174" s="375"/>
      <c r="D174" s="108"/>
      <c r="E174" s="423"/>
    </row>
    <row r="175" spans="1:5" ht="20">
      <c r="A175" s="376"/>
      <c r="B175" s="378" t="s">
        <v>806</v>
      </c>
      <c r="C175" s="375"/>
      <c r="D175" s="108"/>
      <c r="E175" s="423"/>
    </row>
    <row r="176" spans="1:5">
      <c r="A176" s="376"/>
      <c r="B176" s="378" t="s">
        <v>569</v>
      </c>
      <c r="C176" s="375"/>
      <c r="D176" s="108"/>
      <c r="E176" s="423"/>
    </row>
    <row r="177" spans="1:6">
      <c r="A177" s="379"/>
      <c r="B177" s="380" t="s">
        <v>656</v>
      </c>
      <c r="C177" s="381"/>
      <c r="D177" s="118"/>
      <c r="E177" s="424"/>
    </row>
    <row r="178" spans="1:6" ht="21">
      <c r="A178" s="382" t="s">
        <v>824</v>
      </c>
      <c r="B178" s="69" t="s">
        <v>825</v>
      </c>
      <c r="C178" s="372">
        <v>5</v>
      </c>
      <c r="D178" s="167"/>
      <c r="E178" s="425">
        <f>C178*D178</f>
        <v>0</v>
      </c>
    </row>
    <row r="179" spans="1:6" ht="20">
      <c r="A179" s="383"/>
      <c r="B179" s="70" t="s">
        <v>814</v>
      </c>
      <c r="C179" s="375"/>
      <c r="D179" s="168"/>
      <c r="E179" s="426"/>
    </row>
    <row r="180" spans="1:6">
      <c r="A180" s="384"/>
      <c r="B180" s="70" t="s">
        <v>73</v>
      </c>
      <c r="C180" s="375"/>
      <c r="D180" s="168"/>
      <c r="E180" s="426"/>
    </row>
    <row r="181" spans="1:6">
      <c r="A181" s="384"/>
      <c r="B181" s="385" t="s">
        <v>225</v>
      </c>
      <c r="C181" s="375"/>
      <c r="D181" s="168"/>
      <c r="E181" s="426"/>
    </row>
    <row r="182" spans="1:6" ht="20">
      <c r="A182" s="384"/>
      <c r="B182" s="386" t="s">
        <v>806</v>
      </c>
      <c r="C182" s="375"/>
      <c r="D182" s="168"/>
      <c r="E182" s="426"/>
    </row>
    <row r="183" spans="1:6">
      <c r="A183" s="384"/>
      <c r="B183" s="386" t="s">
        <v>569</v>
      </c>
      <c r="C183" s="375"/>
      <c r="D183" s="168"/>
      <c r="E183" s="426"/>
    </row>
    <row r="184" spans="1:6">
      <c r="A184" s="387"/>
      <c r="B184" s="388" t="s">
        <v>656</v>
      </c>
      <c r="C184" s="381"/>
      <c r="D184" s="169"/>
      <c r="E184" s="427"/>
    </row>
    <row r="185" spans="1:6" ht="21">
      <c r="A185" s="382" t="s">
        <v>1376</v>
      </c>
      <c r="B185" s="69" t="s">
        <v>1377</v>
      </c>
      <c r="C185" s="372">
        <v>1</v>
      </c>
      <c r="D185" s="167"/>
      <c r="E185" s="425">
        <f>C185*D185</f>
        <v>0</v>
      </c>
    </row>
    <row r="186" spans="1:6" ht="20">
      <c r="A186" s="383"/>
      <c r="B186" s="70" t="s">
        <v>814</v>
      </c>
      <c r="C186" s="375"/>
      <c r="D186" s="168"/>
      <c r="E186" s="426"/>
    </row>
    <row r="187" spans="1:6">
      <c r="A187" s="384"/>
      <c r="B187" s="70" t="s">
        <v>73</v>
      </c>
      <c r="C187" s="375"/>
      <c r="D187" s="168"/>
      <c r="E187" s="426"/>
    </row>
    <row r="188" spans="1:6">
      <c r="A188" s="384"/>
      <c r="B188" s="385" t="s">
        <v>225</v>
      </c>
      <c r="C188" s="375"/>
      <c r="D188" s="168"/>
      <c r="E188" s="426"/>
    </row>
    <row r="189" spans="1:6" ht="20">
      <c r="A189" s="384"/>
      <c r="B189" s="386" t="s">
        <v>806</v>
      </c>
      <c r="C189" s="375"/>
      <c r="D189" s="168"/>
      <c r="E189" s="426"/>
    </row>
    <row r="190" spans="1:6">
      <c r="A190" s="384"/>
      <c r="B190" s="386" t="s">
        <v>569</v>
      </c>
      <c r="C190" s="375"/>
      <c r="D190" s="168"/>
      <c r="E190" s="426"/>
    </row>
    <row r="191" spans="1:6">
      <c r="A191" s="387"/>
      <c r="B191" s="388" t="s">
        <v>656</v>
      </c>
      <c r="C191" s="381"/>
      <c r="D191" s="169"/>
      <c r="E191" s="427"/>
    </row>
    <row r="192" spans="1:6">
      <c r="A192" s="189"/>
      <c r="B192" s="190" t="s">
        <v>2397</v>
      </c>
      <c r="C192" s="191"/>
      <c r="D192" s="166"/>
      <c r="E192" s="208"/>
      <c r="F192" s="154"/>
    </row>
    <row r="193" spans="1:6" ht="21">
      <c r="A193" s="370" t="s">
        <v>2398</v>
      </c>
      <c r="B193" s="371" t="s">
        <v>2399</v>
      </c>
      <c r="C193" s="372">
        <v>1</v>
      </c>
      <c r="D193" s="104"/>
      <c r="E193" s="422">
        <f>C193*D193</f>
        <v>0</v>
      </c>
    </row>
    <row r="194" spans="1:6" ht="20">
      <c r="A194" s="373"/>
      <c r="B194" s="374" t="s">
        <v>811</v>
      </c>
      <c r="C194" s="375"/>
      <c r="D194" s="108"/>
      <c r="E194" s="423"/>
    </row>
    <row r="195" spans="1:6">
      <c r="A195" s="376"/>
      <c r="B195" s="374" t="s">
        <v>73</v>
      </c>
      <c r="C195" s="375"/>
      <c r="D195" s="108"/>
      <c r="E195" s="423"/>
    </row>
    <row r="196" spans="1:6">
      <c r="A196" s="376"/>
      <c r="B196" s="377" t="s">
        <v>225</v>
      </c>
      <c r="C196" s="375"/>
      <c r="D196" s="108"/>
      <c r="E196" s="423"/>
    </row>
    <row r="197" spans="1:6" ht="20">
      <c r="A197" s="376"/>
      <c r="B197" s="378" t="s">
        <v>806</v>
      </c>
      <c r="C197" s="375"/>
      <c r="D197" s="108"/>
      <c r="E197" s="423"/>
    </row>
    <row r="198" spans="1:6">
      <c r="A198" s="376"/>
      <c r="B198" s="378" t="s">
        <v>569</v>
      </c>
      <c r="C198" s="375"/>
      <c r="D198" s="108"/>
      <c r="E198" s="423"/>
    </row>
    <row r="199" spans="1:6">
      <c r="A199" s="379"/>
      <c r="B199" s="380" t="s">
        <v>656</v>
      </c>
      <c r="C199" s="381"/>
      <c r="D199" s="118"/>
      <c r="E199" s="424"/>
    </row>
    <row r="200" spans="1:6" ht="21">
      <c r="A200" s="370" t="s">
        <v>808</v>
      </c>
      <c r="B200" s="371" t="s">
        <v>809</v>
      </c>
      <c r="C200" s="372">
        <v>1</v>
      </c>
      <c r="D200" s="104"/>
      <c r="E200" s="422">
        <f>C200*D200</f>
        <v>0</v>
      </c>
    </row>
    <row r="201" spans="1:6" ht="20">
      <c r="A201" s="373"/>
      <c r="B201" s="374" t="s">
        <v>811</v>
      </c>
      <c r="C201" s="375"/>
      <c r="D201" s="108"/>
      <c r="E201" s="423"/>
    </row>
    <row r="202" spans="1:6">
      <c r="A202" s="376"/>
      <c r="B202" s="374" t="s">
        <v>73</v>
      </c>
      <c r="C202" s="375"/>
      <c r="D202" s="108"/>
      <c r="E202" s="423"/>
    </row>
    <row r="203" spans="1:6">
      <c r="A203" s="376"/>
      <c r="B203" s="377" t="s">
        <v>225</v>
      </c>
      <c r="C203" s="375"/>
      <c r="D203" s="108"/>
      <c r="E203" s="423"/>
    </row>
    <row r="204" spans="1:6" ht="20">
      <c r="A204" s="376"/>
      <c r="B204" s="378" t="s">
        <v>806</v>
      </c>
      <c r="C204" s="375"/>
      <c r="D204" s="108"/>
      <c r="E204" s="423"/>
    </row>
    <row r="205" spans="1:6">
      <c r="A205" s="376"/>
      <c r="B205" s="378" t="s">
        <v>569</v>
      </c>
      <c r="C205" s="375"/>
      <c r="D205" s="108"/>
      <c r="E205" s="423"/>
    </row>
    <row r="206" spans="1:6">
      <c r="A206" s="379"/>
      <c r="B206" s="380" t="s">
        <v>656</v>
      </c>
      <c r="C206" s="381"/>
      <c r="D206" s="118"/>
      <c r="E206" s="424"/>
    </row>
    <row r="207" spans="1:6">
      <c r="A207" s="189"/>
      <c r="B207" s="190" t="s">
        <v>2183</v>
      </c>
      <c r="C207" s="191"/>
      <c r="D207" s="166"/>
      <c r="E207" s="208"/>
      <c r="F207" s="154"/>
    </row>
    <row r="208" spans="1:6" ht="21">
      <c r="A208" s="382" t="s">
        <v>931</v>
      </c>
      <c r="B208" s="69" t="s">
        <v>932</v>
      </c>
      <c r="C208" s="372">
        <v>1</v>
      </c>
      <c r="D208" s="167"/>
      <c r="E208" s="425">
        <f>C208*D208</f>
        <v>0</v>
      </c>
    </row>
    <row r="209" spans="1:6" ht="20">
      <c r="A209" s="383"/>
      <c r="B209" s="70" t="s">
        <v>933</v>
      </c>
      <c r="C209" s="375"/>
      <c r="D209" s="168"/>
      <c r="E209" s="426"/>
    </row>
    <row r="210" spans="1:6">
      <c r="A210" s="384"/>
      <c r="B210" s="70" t="s">
        <v>73</v>
      </c>
      <c r="C210" s="375"/>
      <c r="D210" s="168"/>
      <c r="E210" s="426"/>
    </row>
    <row r="211" spans="1:6">
      <c r="A211" s="384"/>
      <c r="B211" s="385" t="s">
        <v>225</v>
      </c>
      <c r="C211" s="375"/>
      <c r="D211" s="168"/>
      <c r="E211" s="426"/>
    </row>
    <row r="212" spans="1:6" ht="20">
      <c r="A212" s="384"/>
      <c r="B212" s="386" t="s">
        <v>806</v>
      </c>
      <c r="C212" s="375"/>
      <c r="D212" s="168"/>
      <c r="E212" s="426"/>
    </row>
    <row r="213" spans="1:6">
      <c r="A213" s="384"/>
      <c r="B213" s="386" t="s">
        <v>569</v>
      </c>
      <c r="C213" s="375"/>
      <c r="D213" s="168"/>
      <c r="E213" s="426"/>
    </row>
    <row r="214" spans="1:6">
      <c r="A214" s="387"/>
      <c r="B214" s="388" t="s">
        <v>656</v>
      </c>
      <c r="C214" s="381"/>
      <c r="D214" s="169"/>
      <c r="E214" s="427"/>
    </row>
    <row r="215" spans="1:6">
      <c r="A215" s="189"/>
      <c r="B215" s="190" t="s">
        <v>2187</v>
      </c>
      <c r="C215" s="191"/>
      <c r="D215" s="166"/>
      <c r="E215" s="208"/>
      <c r="F215" s="154"/>
    </row>
    <row r="216" spans="1:6" ht="21">
      <c r="A216" s="382" t="s">
        <v>2400</v>
      </c>
      <c r="B216" s="69" t="s">
        <v>930</v>
      </c>
      <c r="C216" s="372">
        <v>1</v>
      </c>
      <c r="D216" s="167"/>
      <c r="E216" s="425">
        <f>C216*D216</f>
        <v>0</v>
      </c>
    </row>
    <row r="217" spans="1:6" ht="20">
      <c r="A217" s="383"/>
      <c r="B217" s="70" t="s">
        <v>815</v>
      </c>
      <c r="C217" s="375"/>
      <c r="D217" s="168"/>
      <c r="E217" s="426"/>
    </row>
    <row r="218" spans="1:6">
      <c r="A218" s="384"/>
      <c r="B218" s="70" t="s">
        <v>73</v>
      </c>
      <c r="C218" s="375"/>
      <c r="D218" s="168"/>
      <c r="E218" s="426"/>
    </row>
    <row r="219" spans="1:6">
      <c r="A219" s="384"/>
      <c r="B219" s="385" t="s">
        <v>225</v>
      </c>
      <c r="C219" s="375"/>
      <c r="D219" s="168"/>
      <c r="E219" s="426"/>
    </row>
    <row r="220" spans="1:6" ht="20">
      <c r="A220" s="384"/>
      <c r="B220" s="386" t="s">
        <v>806</v>
      </c>
      <c r="C220" s="375"/>
      <c r="D220" s="168"/>
      <c r="E220" s="426"/>
    </row>
    <row r="221" spans="1:6">
      <c r="A221" s="384"/>
      <c r="B221" s="386" t="s">
        <v>569</v>
      </c>
      <c r="C221" s="375"/>
      <c r="D221" s="168"/>
      <c r="E221" s="426"/>
    </row>
    <row r="222" spans="1:6">
      <c r="A222" s="387"/>
      <c r="B222" s="388" t="s">
        <v>656</v>
      </c>
      <c r="C222" s="381"/>
      <c r="D222" s="169"/>
      <c r="E222" s="427"/>
    </row>
    <row r="223" spans="1:6">
      <c r="A223" s="189"/>
      <c r="B223" s="190" t="s">
        <v>2401</v>
      </c>
      <c r="C223" s="191"/>
      <c r="D223" s="166"/>
      <c r="E223" s="208"/>
      <c r="F223" s="154"/>
    </row>
    <row r="224" spans="1:6" ht="21">
      <c r="A224" s="382" t="s">
        <v>830</v>
      </c>
      <c r="B224" s="69" t="s">
        <v>1263</v>
      </c>
      <c r="C224" s="372">
        <v>3</v>
      </c>
      <c r="D224" s="167"/>
      <c r="E224" s="425">
        <f>C224*D224</f>
        <v>0</v>
      </c>
    </row>
    <row r="225" spans="1:5" ht="20">
      <c r="A225" s="383"/>
      <c r="B225" s="70" t="s">
        <v>814</v>
      </c>
      <c r="C225" s="375"/>
      <c r="D225" s="168"/>
      <c r="E225" s="426"/>
    </row>
    <row r="226" spans="1:5">
      <c r="A226" s="384"/>
      <c r="B226" s="70" t="s">
        <v>73</v>
      </c>
      <c r="C226" s="375"/>
      <c r="D226" s="168"/>
      <c r="E226" s="426"/>
    </row>
    <row r="227" spans="1:5">
      <c r="A227" s="384"/>
      <c r="B227" s="385" t="s">
        <v>225</v>
      </c>
      <c r="C227" s="375"/>
      <c r="D227" s="168"/>
      <c r="E227" s="426"/>
    </row>
    <row r="228" spans="1:5" ht="20">
      <c r="A228" s="384"/>
      <c r="B228" s="386" t="s">
        <v>806</v>
      </c>
      <c r="C228" s="375"/>
      <c r="D228" s="168"/>
      <c r="E228" s="426"/>
    </row>
    <row r="229" spans="1:5">
      <c r="A229" s="384"/>
      <c r="B229" s="386" t="s">
        <v>569</v>
      </c>
      <c r="C229" s="375"/>
      <c r="D229" s="168"/>
      <c r="E229" s="426"/>
    </row>
    <row r="230" spans="1:5">
      <c r="A230" s="387"/>
      <c r="B230" s="388" t="s">
        <v>656</v>
      </c>
      <c r="C230" s="381"/>
      <c r="D230" s="169"/>
      <c r="E230" s="427"/>
    </row>
    <row r="231" spans="1:5" ht="21">
      <c r="A231" s="382" t="s">
        <v>1392</v>
      </c>
      <c r="B231" s="69" t="s">
        <v>1263</v>
      </c>
      <c r="C231" s="372">
        <v>3</v>
      </c>
      <c r="D231" s="167"/>
      <c r="E231" s="425">
        <f>C231*D231</f>
        <v>0</v>
      </c>
    </row>
    <row r="232" spans="1:5" ht="20">
      <c r="A232" s="383"/>
      <c r="B232" s="70" t="s">
        <v>814</v>
      </c>
      <c r="C232" s="375"/>
      <c r="D232" s="168"/>
      <c r="E232" s="426"/>
    </row>
    <row r="233" spans="1:5">
      <c r="A233" s="384"/>
      <c r="B233" s="70" t="s">
        <v>73</v>
      </c>
      <c r="C233" s="375"/>
      <c r="D233" s="168"/>
      <c r="E233" s="426"/>
    </row>
    <row r="234" spans="1:5">
      <c r="A234" s="384"/>
      <c r="B234" s="385" t="s">
        <v>225</v>
      </c>
      <c r="C234" s="375"/>
      <c r="D234" s="168"/>
      <c r="E234" s="426"/>
    </row>
    <row r="235" spans="1:5" ht="20">
      <c r="A235" s="384"/>
      <c r="B235" s="386" t="s">
        <v>806</v>
      </c>
      <c r="C235" s="375"/>
      <c r="D235" s="168"/>
      <c r="E235" s="426"/>
    </row>
    <row r="236" spans="1:5">
      <c r="A236" s="384"/>
      <c r="B236" s="386" t="s">
        <v>569</v>
      </c>
      <c r="C236" s="375"/>
      <c r="D236" s="168"/>
      <c r="E236" s="426"/>
    </row>
    <row r="237" spans="1:5">
      <c r="A237" s="387"/>
      <c r="B237" s="388" t="s">
        <v>656</v>
      </c>
      <c r="C237" s="381"/>
      <c r="D237" s="169"/>
      <c r="E237" s="427"/>
    </row>
    <row r="238" spans="1:5" ht="21">
      <c r="A238" s="382" t="s">
        <v>2402</v>
      </c>
      <c r="B238" s="69" t="s">
        <v>2403</v>
      </c>
      <c r="C238" s="372">
        <v>1</v>
      </c>
      <c r="D238" s="167"/>
      <c r="E238" s="425">
        <f>C238*D238</f>
        <v>0</v>
      </c>
    </row>
    <row r="239" spans="1:5" ht="20">
      <c r="A239" s="383"/>
      <c r="B239" s="70" t="s">
        <v>2404</v>
      </c>
      <c r="C239" s="375"/>
      <c r="D239" s="168"/>
      <c r="E239" s="426"/>
    </row>
    <row r="240" spans="1:5">
      <c r="A240" s="384"/>
      <c r="B240" s="70" t="s">
        <v>73</v>
      </c>
      <c r="C240" s="375"/>
      <c r="D240" s="168"/>
      <c r="E240" s="426"/>
    </row>
    <row r="241" spans="1:5">
      <c r="A241" s="384"/>
      <c r="B241" s="385" t="s">
        <v>225</v>
      </c>
      <c r="C241" s="375"/>
      <c r="D241" s="168"/>
      <c r="E241" s="426"/>
    </row>
    <row r="242" spans="1:5" ht="20">
      <c r="A242" s="384"/>
      <c r="B242" s="386" t="s">
        <v>806</v>
      </c>
      <c r="C242" s="375"/>
      <c r="D242" s="168"/>
      <c r="E242" s="426"/>
    </row>
    <row r="243" spans="1:5">
      <c r="A243" s="384"/>
      <c r="B243" s="386" t="s">
        <v>569</v>
      </c>
      <c r="C243" s="375"/>
      <c r="D243" s="168"/>
      <c r="E243" s="426"/>
    </row>
    <row r="244" spans="1:5">
      <c r="A244" s="387"/>
      <c r="B244" s="388" t="s">
        <v>656</v>
      </c>
      <c r="C244" s="381"/>
      <c r="D244" s="169"/>
      <c r="E244" s="427"/>
    </row>
    <row r="245" spans="1:5" ht="21">
      <c r="A245" s="382" t="s">
        <v>831</v>
      </c>
      <c r="B245" s="69" t="s">
        <v>832</v>
      </c>
      <c r="C245" s="372">
        <v>1</v>
      </c>
      <c r="D245" s="167"/>
      <c r="E245" s="425">
        <f>C245*D245</f>
        <v>0</v>
      </c>
    </row>
    <row r="246" spans="1:5" ht="20">
      <c r="A246" s="383"/>
      <c r="B246" s="70" t="s">
        <v>810</v>
      </c>
      <c r="C246" s="375"/>
      <c r="D246" s="168"/>
      <c r="E246" s="426"/>
    </row>
    <row r="247" spans="1:5">
      <c r="A247" s="384"/>
      <c r="B247" s="70" t="s">
        <v>73</v>
      </c>
      <c r="C247" s="375"/>
      <c r="D247" s="168"/>
      <c r="E247" s="426"/>
    </row>
    <row r="248" spans="1:5">
      <c r="A248" s="384"/>
      <c r="B248" s="385" t="s">
        <v>225</v>
      </c>
      <c r="C248" s="375"/>
      <c r="D248" s="168"/>
      <c r="E248" s="426"/>
    </row>
    <row r="249" spans="1:5" ht="20">
      <c r="A249" s="384"/>
      <c r="B249" s="386" t="s">
        <v>806</v>
      </c>
      <c r="C249" s="375"/>
      <c r="D249" s="168"/>
      <c r="E249" s="426"/>
    </row>
    <row r="250" spans="1:5">
      <c r="A250" s="384"/>
      <c r="B250" s="386" t="s">
        <v>569</v>
      </c>
      <c r="C250" s="375"/>
      <c r="D250" s="168"/>
      <c r="E250" s="426"/>
    </row>
    <row r="251" spans="1:5">
      <c r="A251" s="387"/>
      <c r="B251" s="388" t="s">
        <v>656</v>
      </c>
      <c r="C251" s="381"/>
      <c r="D251" s="169"/>
      <c r="E251" s="427"/>
    </row>
    <row r="252" spans="1:5" ht="21">
      <c r="A252" s="382" t="s">
        <v>833</v>
      </c>
      <c r="B252" s="69" t="s">
        <v>834</v>
      </c>
      <c r="C252" s="372">
        <v>1</v>
      </c>
      <c r="D252" s="167"/>
      <c r="E252" s="425">
        <f>C252*D252</f>
        <v>0</v>
      </c>
    </row>
    <row r="253" spans="1:5" ht="20">
      <c r="A253" s="383"/>
      <c r="B253" s="70" t="s">
        <v>810</v>
      </c>
      <c r="C253" s="375"/>
      <c r="D253" s="168"/>
      <c r="E253" s="426"/>
    </row>
    <row r="254" spans="1:5">
      <c r="A254" s="384"/>
      <c r="B254" s="70" t="s">
        <v>73</v>
      </c>
      <c r="C254" s="375"/>
      <c r="D254" s="168"/>
      <c r="E254" s="426"/>
    </row>
    <row r="255" spans="1:5">
      <c r="A255" s="384"/>
      <c r="B255" s="385" t="s">
        <v>225</v>
      </c>
      <c r="C255" s="375"/>
      <c r="D255" s="168"/>
      <c r="E255" s="426"/>
    </row>
    <row r="256" spans="1:5" ht="20">
      <c r="A256" s="384"/>
      <c r="B256" s="386" t="s">
        <v>806</v>
      </c>
      <c r="C256" s="375"/>
      <c r="D256" s="168"/>
      <c r="E256" s="426"/>
    </row>
    <row r="257" spans="1:5">
      <c r="A257" s="384"/>
      <c r="B257" s="386" t="s">
        <v>569</v>
      </c>
      <c r="C257" s="375"/>
      <c r="D257" s="168"/>
      <c r="E257" s="426"/>
    </row>
    <row r="258" spans="1:5">
      <c r="A258" s="387"/>
      <c r="B258" s="388" t="s">
        <v>656</v>
      </c>
      <c r="C258" s="381"/>
      <c r="D258" s="169"/>
      <c r="E258" s="427"/>
    </row>
    <row r="259" spans="1:5" ht="21">
      <c r="A259" s="382" t="s">
        <v>835</v>
      </c>
      <c r="B259" s="69" t="s">
        <v>2405</v>
      </c>
      <c r="C259" s="372">
        <v>1</v>
      </c>
      <c r="D259" s="167"/>
      <c r="E259" s="425">
        <f>C259*D259</f>
        <v>0</v>
      </c>
    </row>
    <row r="260" spans="1:5" ht="20">
      <c r="A260" s="383"/>
      <c r="B260" s="70" t="s">
        <v>814</v>
      </c>
      <c r="C260" s="375"/>
      <c r="D260" s="168"/>
      <c r="E260" s="426"/>
    </row>
    <row r="261" spans="1:5">
      <c r="A261" s="384"/>
      <c r="B261" s="70" t="s">
        <v>73</v>
      </c>
      <c r="C261" s="375"/>
      <c r="D261" s="168"/>
      <c r="E261" s="426"/>
    </row>
    <row r="262" spans="1:5">
      <c r="A262" s="384"/>
      <c r="B262" s="385" t="s">
        <v>225</v>
      </c>
      <c r="C262" s="375"/>
      <c r="D262" s="168"/>
      <c r="E262" s="426"/>
    </row>
    <row r="263" spans="1:5" ht="20">
      <c r="A263" s="384"/>
      <c r="B263" s="386" t="s">
        <v>806</v>
      </c>
      <c r="C263" s="375"/>
      <c r="D263" s="168"/>
      <c r="E263" s="426"/>
    </row>
    <row r="264" spans="1:5">
      <c r="A264" s="384"/>
      <c r="B264" s="386" t="s">
        <v>569</v>
      </c>
      <c r="C264" s="375"/>
      <c r="D264" s="168"/>
      <c r="E264" s="426"/>
    </row>
    <row r="265" spans="1:5">
      <c r="A265" s="387"/>
      <c r="B265" s="388" t="s">
        <v>656</v>
      </c>
      <c r="C265" s="381"/>
      <c r="D265" s="169"/>
      <c r="E265" s="427"/>
    </row>
    <row r="266" spans="1:5" ht="21">
      <c r="A266" s="382" t="s">
        <v>836</v>
      </c>
      <c r="B266" s="69" t="s">
        <v>2406</v>
      </c>
      <c r="C266" s="372">
        <v>1</v>
      </c>
      <c r="D266" s="167"/>
      <c r="E266" s="425">
        <f>C266*D266</f>
        <v>0</v>
      </c>
    </row>
    <row r="267" spans="1:5" ht="20">
      <c r="A267" s="383"/>
      <c r="B267" s="70" t="s">
        <v>810</v>
      </c>
      <c r="C267" s="375"/>
      <c r="D267" s="168"/>
      <c r="E267" s="426"/>
    </row>
    <row r="268" spans="1:5">
      <c r="A268" s="384"/>
      <c r="B268" s="70" t="s">
        <v>73</v>
      </c>
      <c r="C268" s="375"/>
      <c r="D268" s="168"/>
      <c r="E268" s="426"/>
    </row>
    <row r="269" spans="1:5">
      <c r="A269" s="384"/>
      <c r="B269" s="385" t="s">
        <v>225</v>
      </c>
      <c r="C269" s="375"/>
      <c r="D269" s="168"/>
      <c r="E269" s="426"/>
    </row>
    <row r="270" spans="1:5" ht="20">
      <c r="A270" s="384"/>
      <c r="B270" s="386" t="s">
        <v>806</v>
      </c>
      <c r="C270" s="375"/>
      <c r="D270" s="168"/>
      <c r="E270" s="426"/>
    </row>
    <row r="271" spans="1:5">
      <c r="A271" s="384"/>
      <c r="B271" s="386" t="s">
        <v>569</v>
      </c>
      <c r="C271" s="375"/>
      <c r="D271" s="168"/>
      <c r="E271" s="426"/>
    </row>
    <row r="272" spans="1:5">
      <c r="A272" s="387"/>
      <c r="B272" s="388" t="s">
        <v>656</v>
      </c>
      <c r="C272" s="381"/>
      <c r="D272" s="169"/>
      <c r="E272" s="427"/>
    </row>
    <row r="273" spans="1:5" ht="21">
      <c r="A273" s="382" t="s">
        <v>837</v>
      </c>
      <c r="B273" s="69" t="s">
        <v>2407</v>
      </c>
      <c r="C273" s="372">
        <v>1</v>
      </c>
      <c r="D273" s="167"/>
      <c r="E273" s="425">
        <f>C273*D273</f>
        <v>0</v>
      </c>
    </row>
    <row r="274" spans="1:5" ht="20">
      <c r="A274" s="383"/>
      <c r="B274" s="70" t="s">
        <v>810</v>
      </c>
      <c r="C274" s="375"/>
      <c r="D274" s="168"/>
      <c r="E274" s="426"/>
    </row>
    <row r="275" spans="1:5">
      <c r="A275" s="384"/>
      <c r="B275" s="70" t="s">
        <v>73</v>
      </c>
      <c r="C275" s="375"/>
      <c r="D275" s="168"/>
      <c r="E275" s="426"/>
    </row>
    <row r="276" spans="1:5">
      <c r="A276" s="384"/>
      <c r="B276" s="385" t="s">
        <v>225</v>
      </c>
      <c r="C276" s="375"/>
      <c r="D276" s="168"/>
      <c r="E276" s="426"/>
    </row>
    <row r="277" spans="1:5" ht="20">
      <c r="A277" s="384"/>
      <c r="B277" s="386" t="s">
        <v>806</v>
      </c>
      <c r="C277" s="375"/>
      <c r="D277" s="168"/>
      <c r="E277" s="426"/>
    </row>
    <row r="278" spans="1:5">
      <c r="A278" s="384"/>
      <c r="B278" s="386" t="s">
        <v>569</v>
      </c>
      <c r="C278" s="375"/>
      <c r="D278" s="168"/>
      <c r="E278" s="426"/>
    </row>
    <row r="279" spans="1:5">
      <c r="A279" s="387"/>
      <c r="B279" s="388" t="s">
        <v>656</v>
      </c>
      <c r="C279" s="381"/>
      <c r="D279" s="169"/>
      <c r="E279" s="427"/>
    </row>
    <row r="280" spans="1:5" ht="21">
      <c r="A280" s="382" t="s">
        <v>839</v>
      </c>
      <c r="B280" s="69" t="s">
        <v>838</v>
      </c>
      <c r="C280" s="372">
        <v>1</v>
      </c>
      <c r="D280" s="167"/>
      <c r="E280" s="425">
        <f>C280*D280</f>
        <v>0</v>
      </c>
    </row>
    <row r="281" spans="1:5" ht="20">
      <c r="A281" s="383"/>
      <c r="B281" s="70" t="s">
        <v>810</v>
      </c>
      <c r="C281" s="375"/>
      <c r="D281" s="168"/>
      <c r="E281" s="426"/>
    </row>
    <row r="282" spans="1:5">
      <c r="A282" s="384"/>
      <c r="B282" s="70" t="s">
        <v>73</v>
      </c>
      <c r="C282" s="375"/>
      <c r="D282" s="168"/>
      <c r="E282" s="426"/>
    </row>
    <row r="283" spans="1:5">
      <c r="A283" s="384"/>
      <c r="B283" s="385" t="s">
        <v>225</v>
      </c>
      <c r="C283" s="375"/>
      <c r="D283" s="168"/>
      <c r="E283" s="426"/>
    </row>
    <row r="284" spans="1:5" ht="20">
      <c r="A284" s="384"/>
      <c r="B284" s="386" t="s">
        <v>806</v>
      </c>
      <c r="C284" s="375"/>
      <c r="D284" s="168"/>
      <c r="E284" s="426"/>
    </row>
    <row r="285" spans="1:5">
      <c r="A285" s="384"/>
      <c r="B285" s="386" t="s">
        <v>569</v>
      </c>
      <c r="C285" s="375"/>
      <c r="D285" s="168"/>
      <c r="E285" s="426"/>
    </row>
    <row r="286" spans="1:5">
      <c r="A286" s="387"/>
      <c r="B286" s="388" t="s">
        <v>656</v>
      </c>
      <c r="C286" s="381"/>
      <c r="D286" s="169"/>
      <c r="E286" s="427"/>
    </row>
    <row r="287" spans="1:5" ht="21">
      <c r="A287" s="382" t="s">
        <v>1268</v>
      </c>
      <c r="B287" s="69" t="s">
        <v>1269</v>
      </c>
      <c r="C287" s="372">
        <v>1</v>
      </c>
      <c r="D287" s="167"/>
      <c r="E287" s="425">
        <f>C287*D287</f>
        <v>0</v>
      </c>
    </row>
    <row r="288" spans="1:5" ht="20">
      <c r="A288" s="383"/>
      <c r="B288" s="70" t="s">
        <v>814</v>
      </c>
      <c r="C288" s="375"/>
      <c r="D288" s="168"/>
      <c r="E288" s="426"/>
    </row>
    <row r="289" spans="1:6">
      <c r="A289" s="384"/>
      <c r="B289" s="70" t="s">
        <v>73</v>
      </c>
      <c r="C289" s="375"/>
      <c r="D289" s="168"/>
      <c r="E289" s="426"/>
    </row>
    <row r="290" spans="1:6">
      <c r="A290" s="384"/>
      <c r="B290" s="385" t="s">
        <v>225</v>
      </c>
      <c r="C290" s="375"/>
      <c r="D290" s="168"/>
      <c r="E290" s="426"/>
    </row>
    <row r="291" spans="1:6" ht="20">
      <c r="A291" s="384"/>
      <c r="B291" s="386" t="s">
        <v>806</v>
      </c>
      <c r="C291" s="375"/>
      <c r="D291" s="168"/>
      <c r="E291" s="426"/>
    </row>
    <row r="292" spans="1:6">
      <c r="A292" s="384"/>
      <c r="B292" s="386" t="s">
        <v>569</v>
      </c>
      <c r="C292" s="375"/>
      <c r="D292" s="168"/>
      <c r="E292" s="426"/>
    </row>
    <row r="293" spans="1:6">
      <c r="A293" s="387"/>
      <c r="B293" s="388" t="s">
        <v>656</v>
      </c>
      <c r="C293" s="381"/>
      <c r="D293" s="169"/>
      <c r="E293" s="427"/>
    </row>
    <row r="294" spans="1:6" ht="21">
      <c r="A294" s="382" t="s">
        <v>1270</v>
      </c>
      <c r="B294" s="69" t="s">
        <v>1271</v>
      </c>
      <c r="C294" s="372">
        <v>1</v>
      </c>
      <c r="D294" s="167"/>
      <c r="E294" s="425">
        <f>C294*D294</f>
        <v>0</v>
      </c>
    </row>
    <row r="295" spans="1:6" ht="20">
      <c r="A295" s="383"/>
      <c r="B295" s="70" t="s">
        <v>810</v>
      </c>
      <c r="C295" s="375"/>
      <c r="D295" s="168"/>
      <c r="E295" s="426"/>
    </row>
    <row r="296" spans="1:6">
      <c r="A296" s="384"/>
      <c r="B296" s="70" t="s">
        <v>73</v>
      </c>
      <c r="C296" s="375"/>
      <c r="D296" s="168"/>
      <c r="E296" s="426"/>
    </row>
    <row r="297" spans="1:6">
      <c r="A297" s="384"/>
      <c r="B297" s="385" t="s">
        <v>225</v>
      </c>
      <c r="C297" s="375"/>
      <c r="D297" s="168"/>
      <c r="E297" s="426"/>
    </row>
    <row r="298" spans="1:6" ht="20">
      <c r="A298" s="384"/>
      <c r="B298" s="386" t="s">
        <v>806</v>
      </c>
      <c r="C298" s="375"/>
      <c r="D298" s="168"/>
      <c r="E298" s="426"/>
    </row>
    <row r="299" spans="1:6">
      <c r="A299" s="384"/>
      <c r="B299" s="386" t="s">
        <v>569</v>
      </c>
      <c r="C299" s="375"/>
      <c r="D299" s="168"/>
      <c r="E299" s="426"/>
    </row>
    <row r="300" spans="1:6">
      <c r="A300" s="387"/>
      <c r="B300" s="388" t="s">
        <v>656</v>
      </c>
      <c r="C300" s="381"/>
      <c r="D300" s="169"/>
      <c r="E300" s="427"/>
    </row>
    <row r="301" spans="1:6">
      <c r="A301" s="189"/>
      <c r="B301" s="190" t="s">
        <v>2408</v>
      </c>
      <c r="C301" s="191"/>
      <c r="D301" s="166"/>
      <c r="E301" s="208"/>
      <c r="F301" s="154"/>
    </row>
    <row r="302" spans="1:6" ht="21">
      <c r="A302" s="382" t="s">
        <v>2409</v>
      </c>
      <c r="B302" s="69" t="s">
        <v>2410</v>
      </c>
      <c r="C302" s="372">
        <v>1</v>
      </c>
      <c r="D302" s="167"/>
      <c r="E302" s="425">
        <f>C302*D302</f>
        <v>0</v>
      </c>
    </row>
    <row r="303" spans="1:6" ht="20">
      <c r="A303" s="383"/>
      <c r="B303" s="70" t="s">
        <v>814</v>
      </c>
      <c r="C303" s="375"/>
      <c r="D303" s="168"/>
      <c r="E303" s="426"/>
    </row>
    <row r="304" spans="1:6">
      <c r="A304" s="384"/>
      <c r="B304" s="70" t="s">
        <v>73</v>
      </c>
      <c r="C304" s="375"/>
      <c r="D304" s="168"/>
      <c r="E304" s="426"/>
    </row>
    <row r="305" spans="1:5">
      <c r="A305" s="384"/>
      <c r="B305" s="386" t="s">
        <v>2413</v>
      </c>
      <c r="C305" s="375"/>
      <c r="D305" s="168"/>
      <c r="E305" s="426"/>
    </row>
    <row r="306" spans="1:5">
      <c r="A306" s="384"/>
      <c r="B306" s="389" t="s">
        <v>2412</v>
      </c>
      <c r="C306" s="375"/>
      <c r="D306" s="168"/>
      <c r="E306" s="426"/>
    </row>
    <row r="307" spans="1:5">
      <c r="A307" s="384"/>
      <c r="B307" s="386" t="s">
        <v>2411</v>
      </c>
      <c r="C307" s="375"/>
      <c r="D307" s="168"/>
      <c r="E307" s="426"/>
    </row>
    <row r="308" spans="1:5">
      <c r="A308" s="387"/>
      <c r="B308" s="388" t="s">
        <v>656</v>
      </c>
      <c r="C308" s="381"/>
      <c r="D308" s="169"/>
      <c r="E308" s="427"/>
    </row>
    <row r="309" spans="1:5" ht="21">
      <c r="A309" s="382" t="s">
        <v>2414</v>
      </c>
      <c r="B309" s="69" t="s">
        <v>2415</v>
      </c>
      <c r="C309" s="372">
        <v>1</v>
      </c>
      <c r="D309" s="167"/>
      <c r="E309" s="425">
        <f>C309*D309</f>
        <v>0</v>
      </c>
    </row>
    <row r="310" spans="1:5" ht="20">
      <c r="A310" s="383"/>
      <c r="B310" s="70" t="s">
        <v>814</v>
      </c>
      <c r="C310" s="375"/>
      <c r="D310" s="168"/>
      <c r="E310" s="426"/>
    </row>
    <row r="311" spans="1:5">
      <c r="A311" s="384"/>
      <c r="B311" s="70" t="s">
        <v>73</v>
      </c>
      <c r="C311" s="375"/>
      <c r="D311" s="168"/>
      <c r="E311" s="426"/>
    </row>
    <row r="312" spans="1:5">
      <c r="A312" s="384"/>
      <c r="B312" s="386" t="s">
        <v>2413</v>
      </c>
      <c r="C312" s="375"/>
      <c r="D312" s="168"/>
      <c r="E312" s="426"/>
    </row>
    <row r="313" spans="1:5">
      <c r="A313" s="384"/>
      <c r="B313" s="389" t="s">
        <v>2412</v>
      </c>
      <c r="C313" s="375"/>
      <c r="D313" s="168"/>
      <c r="E313" s="426"/>
    </row>
    <row r="314" spans="1:5">
      <c r="A314" s="384"/>
      <c r="B314" s="386" t="s">
        <v>2411</v>
      </c>
      <c r="C314" s="375"/>
      <c r="D314" s="168"/>
      <c r="E314" s="426"/>
    </row>
    <row r="315" spans="1:5">
      <c r="A315" s="387"/>
      <c r="B315" s="388" t="s">
        <v>656</v>
      </c>
      <c r="C315" s="381"/>
      <c r="D315" s="169"/>
      <c r="E315" s="427"/>
    </row>
    <row r="316" spans="1:5" ht="21">
      <c r="A316" s="382" t="s">
        <v>2416</v>
      </c>
      <c r="B316" s="69" t="s">
        <v>2417</v>
      </c>
      <c r="C316" s="372">
        <v>4</v>
      </c>
      <c r="D316" s="167"/>
      <c r="E316" s="425">
        <f>C316*D316</f>
        <v>0</v>
      </c>
    </row>
    <row r="317" spans="1:5" ht="20">
      <c r="A317" s="383"/>
      <c r="B317" s="70" t="s">
        <v>814</v>
      </c>
      <c r="C317" s="375"/>
      <c r="D317" s="168"/>
      <c r="E317" s="426"/>
    </row>
    <row r="318" spans="1:5">
      <c r="A318" s="384"/>
      <c r="B318" s="70" t="s">
        <v>73</v>
      </c>
      <c r="C318" s="375"/>
      <c r="D318" s="168"/>
      <c r="E318" s="426"/>
    </row>
    <row r="319" spans="1:5">
      <c r="A319" s="384"/>
      <c r="B319" s="386" t="s">
        <v>2413</v>
      </c>
      <c r="C319" s="375"/>
      <c r="D319" s="168"/>
      <c r="E319" s="426"/>
    </row>
    <row r="320" spans="1:5">
      <c r="A320" s="384"/>
      <c r="B320" s="389" t="s">
        <v>2412</v>
      </c>
      <c r="C320" s="375"/>
      <c r="D320" s="168"/>
      <c r="E320" s="426"/>
    </row>
    <row r="321" spans="1:6">
      <c r="A321" s="384"/>
      <c r="B321" s="386" t="s">
        <v>2411</v>
      </c>
      <c r="C321" s="375"/>
      <c r="D321" s="168"/>
      <c r="E321" s="426"/>
    </row>
    <row r="322" spans="1:6">
      <c r="A322" s="387"/>
      <c r="B322" s="388" t="s">
        <v>656</v>
      </c>
      <c r="C322" s="381"/>
      <c r="D322" s="169"/>
      <c r="E322" s="427"/>
    </row>
    <row r="323" spans="1:6" ht="21">
      <c r="A323" s="382" t="s">
        <v>2418</v>
      </c>
      <c r="B323" s="69" t="s">
        <v>2419</v>
      </c>
      <c r="C323" s="372">
        <v>1</v>
      </c>
      <c r="D323" s="167"/>
      <c r="E323" s="425">
        <f>C323*D323</f>
        <v>0</v>
      </c>
    </row>
    <row r="324" spans="1:6" ht="20">
      <c r="A324" s="383"/>
      <c r="B324" s="70" t="s">
        <v>814</v>
      </c>
      <c r="C324" s="375"/>
      <c r="D324" s="168"/>
      <c r="E324" s="426"/>
    </row>
    <row r="325" spans="1:6">
      <c r="A325" s="384"/>
      <c r="B325" s="70" t="s">
        <v>73</v>
      </c>
      <c r="C325" s="375"/>
      <c r="D325" s="168"/>
      <c r="E325" s="426"/>
    </row>
    <row r="326" spans="1:6">
      <c r="A326" s="384"/>
      <c r="B326" s="386" t="s">
        <v>2413</v>
      </c>
      <c r="C326" s="375"/>
      <c r="D326" s="168"/>
      <c r="E326" s="426"/>
    </row>
    <row r="327" spans="1:6">
      <c r="A327" s="384"/>
      <c r="B327" s="389" t="s">
        <v>2412</v>
      </c>
      <c r="C327" s="375"/>
      <c r="D327" s="168"/>
      <c r="E327" s="426"/>
    </row>
    <row r="328" spans="1:6">
      <c r="A328" s="384"/>
      <c r="B328" s="386" t="s">
        <v>2411</v>
      </c>
      <c r="C328" s="375"/>
      <c r="D328" s="168"/>
      <c r="E328" s="426"/>
    </row>
    <row r="329" spans="1:6">
      <c r="A329" s="387"/>
      <c r="B329" s="388" t="s">
        <v>656</v>
      </c>
      <c r="C329" s="381"/>
      <c r="D329" s="169"/>
      <c r="E329" s="427"/>
    </row>
    <row r="331" spans="1:6" s="222" customFormat="1" ht="13">
      <c r="A331" s="233" t="s">
        <v>2420</v>
      </c>
      <c r="B331" s="234" t="s">
        <v>2421</v>
      </c>
      <c r="C331" s="236"/>
      <c r="D331" s="221"/>
      <c r="E331" s="244"/>
    </row>
    <row r="332" spans="1:6">
      <c r="A332" s="189"/>
      <c r="B332" s="190" t="s">
        <v>2422</v>
      </c>
      <c r="C332" s="191"/>
      <c r="D332" s="166"/>
      <c r="E332" s="208"/>
      <c r="F332" s="154"/>
    </row>
    <row r="333" spans="1:6" ht="21">
      <c r="A333" s="382" t="s">
        <v>859</v>
      </c>
      <c r="B333" s="69" t="s">
        <v>860</v>
      </c>
      <c r="C333" s="372">
        <v>2</v>
      </c>
      <c r="D333" s="167"/>
      <c r="E333" s="425">
        <f>C333*D333</f>
        <v>0</v>
      </c>
    </row>
    <row r="334" spans="1:6" ht="40">
      <c r="A334" s="383"/>
      <c r="B334" s="70" t="s">
        <v>2460</v>
      </c>
      <c r="C334" s="375"/>
      <c r="D334" s="168"/>
      <c r="E334" s="426"/>
    </row>
    <row r="335" spans="1:6">
      <c r="A335" s="384"/>
      <c r="B335" s="70" t="s">
        <v>73</v>
      </c>
      <c r="C335" s="375"/>
      <c r="D335" s="168"/>
      <c r="E335" s="426"/>
    </row>
    <row r="336" spans="1:6">
      <c r="A336" s="384"/>
      <c r="B336" s="377" t="s">
        <v>451</v>
      </c>
      <c r="C336" s="375"/>
      <c r="D336" s="168"/>
      <c r="E336" s="426"/>
    </row>
    <row r="337" spans="1:5" ht="40">
      <c r="A337" s="384"/>
      <c r="B337" s="321" t="s">
        <v>2454</v>
      </c>
      <c r="C337" s="375"/>
      <c r="D337" s="168"/>
      <c r="E337" s="426"/>
    </row>
    <row r="338" spans="1:5">
      <c r="A338" s="384"/>
      <c r="B338" s="390" t="s">
        <v>841</v>
      </c>
      <c r="C338" s="375"/>
      <c r="D338" s="168"/>
      <c r="E338" s="426"/>
    </row>
    <row r="339" spans="1:5">
      <c r="A339" s="387"/>
      <c r="B339" s="391" t="s">
        <v>842</v>
      </c>
      <c r="C339" s="381"/>
      <c r="D339" s="169"/>
      <c r="E339" s="427"/>
    </row>
    <row r="340" spans="1:5" ht="21">
      <c r="A340" s="382" t="s">
        <v>856</v>
      </c>
      <c r="B340" s="69" t="s">
        <v>857</v>
      </c>
      <c r="C340" s="372">
        <v>3</v>
      </c>
      <c r="D340" s="167"/>
      <c r="E340" s="425">
        <f>C340*D340</f>
        <v>0</v>
      </c>
    </row>
    <row r="341" spans="1:5" ht="40">
      <c r="A341" s="383"/>
      <c r="B341" s="70" t="s">
        <v>2460</v>
      </c>
      <c r="C341" s="375"/>
      <c r="D341" s="168"/>
      <c r="E341" s="426"/>
    </row>
    <row r="342" spans="1:5">
      <c r="A342" s="384"/>
      <c r="B342" s="70" t="s">
        <v>73</v>
      </c>
      <c r="C342" s="375"/>
      <c r="D342" s="168"/>
      <c r="E342" s="426"/>
    </row>
    <row r="343" spans="1:5">
      <c r="A343" s="384"/>
      <c r="B343" s="377" t="s">
        <v>451</v>
      </c>
      <c r="C343" s="375"/>
      <c r="D343" s="168"/>
      <c r="E343" s="426"/>
    </row>
    <row r="344" spans="1:5" ht="40">
      <c r="A344" s="384"/>
      <c r="B344" s="321" t="s">
        <v>2455</v>
      </c>
      <c r="C344" s="375"/>
      <c r="D344" s="168"/>
      <c r="E344" s="426"/>
    </row>
    <row r="345" spans="1:5">
      <c r="A345" s="384"/>
      <c r="B345" s="390" t="s">
        <v>841</v>
      </c>
      <c r="C345" s="375"/>
      <c r="D345" s="168"/>
      <c r="E345" s="426"/>
    </row>
    <row r="346" spans="1:5">
      <c r="A346" s="387"/>
      <c r="B346" s="391" t="s">
        <v>842</v>
      </c>
      <c r="C346" s="381"/>
      <c r="D346" s="169"/>
      <c r="E346" s="427"/>
    </row>
    <row r="347" spans="1:5" ht="21">
      <c r="A347" s="382" t="s">
        <v>849</v>
      </c>
      <c r="B347" s="69" t="s">
        <v>850</v>
      </c>
      <c r="C347" s="372">
        <v>4</v>
      </c>
      <c r="D347" s="167"/>
      <c r="E347" s="425">
        <f>C347*D347</f>
        <v>0</v>
      </c>
    </row>
    <row r="348" spans="1:5" ht="40">
      <c r="A348" s="383"/>
      <c r="B348" s="70" t="s">
        <v>2460</v>
      </c>
      <c r="C348" s="375"/>
      <c r="D348" s="168"/>
      <c r="E348" s="426"/>
    </row>
    <row r="349" spans="1:5">
      <c r="A349" s="384"/>
      <c r="B349" s="70" t="s">
        <v>73</v>
      </c>
      <c r="C349" s="375"/>
      <c r="D349" s="168"/>
      <c r="E349" s="426"/>
    </row>
    <row r="350" spans="1:5">
      <c r="A350" s="384"/>
      <c r="B350" s="377" t="s">
        <v>451</v>
      </c>
      <c r="C350" s="375"/>
      <c r="D350" s="168"/>
      <c r="E350" s="426"/>
    </row>
    <row r="351" spans="1:5" ht="70">
      <c r="A351" s="384"/>
      <c r="B351" s="321" t="s">
        <v>2456</v>
      </c>
      <c r="C351" s="375"/>
      <c r="D351" s="168"/>
      <c r="E351" s="426"/>
    </row>
    <row r="352" spans="1:5">
      <c r="A352" s="384"/>
      <c r="B352" s="390" t="s">
        <v>841</v>
      </c>
      <c r="C352" s="375"/>
      <c r="D352" s="168"/>
      <c r="E352" s="426"/>
    </row>
    <row r="353" spans="1:5">
      <c r="A353" s="387"/>
      <c r="B353" s="391" t="s">
        <v>842</v>
      </c>
      <c r="C353" s="381"/>
      <c r="D353" s="169"/>
      <c r="E353" s="427"/>
    </row>
    <row r="354" spans="1:5" ht="21">
      <c r="A354" s="382" t="s">
        <v>848</v>
      </c>
      <c r="B354" s="69" t="s">
        <v>851</v>
      </c>
      <c r="C354" s="372">
        <v>5</v>
      </c>
      <c r="D354" s="167"/>
      <c r="E354" s="425">
        <f>C354*D354</f>
        <v>0</v>
      </c>
    </row>
    <row r="355" spans="1:5" ht="40">
      <c r="A355" s="383"/>
      <c r="B355" s="70" t="s">
        <v>2460</v>
      </c>
      <c r="C355" s="375"/>
      <c r="D355" s="168"/>
      <c r="E355" s="426"/>
    </row>
    <row r="356" spans="1:5">
      <c r="A356" s="384"/>
      <c r="B356" s="70" t="s">
        <v>73</v>
      </c>
      <c r="C356" s="375"/>
      <c r="D356" s="168"/>
      <c r="E356" s="426"/>
    </row>
    <row r="357" spans="1:5">
      <c r="A357" s="384"/>
      <c r="B357" s="377" t="s">
        <v>451</v>
      </c>
      <c r="C357" s="375"/>
      <c r="D357" s="168"/>
      <c r="E357" s="426"/>
    </row>
    <row r="358" spans="1:5" ht="70">
      <c r="A358" s="384"/>
      <c r="B358" s="321" t="s">
        <v>2457</v>
      </c>
      <c r="C358" s="375"/>
      <c r="D358" s="168"/>
      <c r="E358" s="426"/>
    </row>
    <row r="359" spans="1:5">
      <c r="A359" s="384"/>
      <c r="B359" s="390" t="s">
        <v>841</v>
      </c>
      <c r="C359" s="375"/>
      <c r="D359" s="168"/>
      <c r="E359" s="426"/>
    </row>
    <row r="360" spans="1:5">
      <c r="A360" s="387"/>
      <c r="B360" s="391" t="s">
        <v>842</v>
      </c>
      <c r="C360" s="381"/>
      <c r="D360" s="169"/>
      <c r="E360" s="427"/>
    </row>
    <row r="361" spans="1:5" ht="21">
      <c r="A361" s="382" t="s">
        <v>840</v>
      </c>
      <c r="B361" s="69" t="s">
        <v>852</v>
      </c>
      <c r="C361" s="372">
        <v>6</v>
      </c>
      <c r="D361" s="167"/>
      <c r="E361" s="425">
        <f>C361*D361</f>
        <v>0</v>
      </c>
    </row>
    <row r="362" spans="1:5" ht="40">
      <c r="A362" s="383"/>
      <c r="B362" s="70" t="s">
        <v>2460</v>
      </c>
      <c r="C362" s="375"/>
      <c r="D362" s="168"/>
      <c r="E362" s="426"/>
    </row>
    <row r="363" spans="1:5">
      <c r="A363" s="384"/>
      <c r="B363" s="70" t="s">
        <v>73</v>
      </c>
      <c r="C363" s="375"/>
      <c r="D363" s="168"/>
      <c r="E363" s="426"/>
    </row>
    <row r="364" spans="1:5">
      <c r="A364" s="384"/>
      <c r="B364" s="377" t="s">
        <v>451</v>
      </c>
      <c r="C364" s="375"/>
      <c r="D364" s="168"/>
      <c r="E364" s="426"/>
    </row>
    <row r="365" spans="1:5" ht="70">
      <c r="A365" s="384"/>
      <c r="B365" s="321" t="s">
        <v>2458</v>
      </c>
      <c r="C365" s="375"/>
      <c r="D365" s="168"/>
      <c r="E365" s="426"/>
    </row>
    <row r="366" spans="1:5">
      <c r="A366" s="384"/>
      <c r="B366" s="390" t="s">
        <v>841</v>
      </c>
      <c r="C366" s="375"/>
      <c r="D366" s="168"/>
      <c r="E366" s="426"/>
    </row>
    <row r="367" spans="1:5" ht="22" customHeight="1">
      <c r="A367" s="387"/>
      <c r="B367" s="391" t="s">
        <v>842</v>
      </c>
      <c r="C367" s="381"/>
      <c r="D367" s="169"/>
      <c r="E367" s="427"/>
    </row>
    <row r="368" spans="1:5" ht="21">
      <c r="A368" s="382" t="s">
        <v>2459</v>
      </c>
      <c r="B368" s="69" t="s">
        <v>858</v>
      </c>
      <c r="C368" s="372">
        <v>1</v>
      </c>
      <c r="D368" s="167"/>
      <c r="E368" s="425">
        <f>C368*D368</f>
        <v>0</v>
      </c>
    </row>
    <row r="369" spans="1:6" ht="30">
      <c r="A369" s="383"/>
      <c r="B369" s="70" t="s">
        <v>2461</v>
      </c>
      <c r="C369" s="375"/>
      <c r="D369" s="168"/>
      <c r="E369" s="426"/>
    </row>
    <row r="370" spans="1:6">
      <c r="A370" s="384"/>
      <c r="B370" s="70" t="s">
        <v>73</v>
      </c>
      <c r="C370" s="375"/>
      <c r="D370" s="168"/>
      <c r="E370" s="426"/>
    </row>
    <row r="371" spans="1:6">
      <c r="A371" s="384"/>
      <c r="B371" s="377" t="s">
        <v>451</v>
      </c>
      <c r="C371" s="375"/>
      <c r="D371" s="168"/>
      <c r="E371" s="426"/>
    </row>
    <row r="372" spans="1:6" ht="40">
      <c r="A372" s="384"/>
      <c r="B372" s="321" t="s">
        <v>2462</v>
      </c>
      <c r="C372" s="375"/>
      <c r="D372" s="168"/>
      <c r="E372" s="426"/>
    </row>
    <row r="373" spans="1:6">
      <c r="A373" s="384"/>
      <c r="B373" s="390" t="s">
        <v>841</v>
      </c>
      <c r="C373" s="375"/>
      <c r="D373" s="168"/>
      <c r="E373" s="426"/>
    </row>
    <row r="374" spans="1:6">
      <c r="A374" s="387"/>
      <c r="B374" s="391" t="s">
        <v>842</v>
      </c>
      <c r="C374" s="381"/>
      <c r="D374" s="169"/>
      <c r="E374" s="427"/>
    </row>
    <row r="375" spans="1:6" ht="21">
      <c r="A375" s="382" t="s">
        <v>2463</v>
      </c>
      <c r="B375" s="69" t="s">
        <v>850</v>
      </c>
      <c r="C375" s="372">
        <v>1</v>
      </c>
      <c r="D375" s="167"/>
      <c r="E375" s="425">
        <f>C375*D375</f>
        <v>0</v>
      </c>
    </row>
    <row r="376" spans="1:6" ht="30">
      <c r="A376" s="383"/>
      <c r="B376" s="70" t="s">
        <v>2461</v>
      </c>
      <c r="C376" s="375"/>
      <c r="D376" s="168"/>
      <c r="E376" s="426"/>
    </row>
    <row r="377" spans="1:6">
      <c r="A377" s="384"/>
      <c r="B377" s="70" t="s">
        <v>73</v>
      </c>
      <c r="C377" s="375"/>
      <c r="D377" s="168"/>
      <c r="E377" s="426"/>
    </row>
    <row r="378" spans="1:6">
      <c r="A378" s="384"/>
      <c r="B378" s="377" t="s">
        <v>451</v>
      </c>
      <c r="C378" s="375"/>
      <c r="D378" s="168"/>
      <c r="E378" s="426"/>
    </row>
    <row r="379" spans="1:6" ht="60">
      <c r="A379" s="384"/>
      <c r="B379" s="321" t="s">
        <v>2464</v>
      </c>
      <c r="C379" s="375"/>
      <c r="D379" s="168"/>
      <c r="E379" s="426"/>
    </row>
    <row r="380" spans="1:6">
      <c r="A380" s="384"/>
      <c r="B380" s="390" t="s">
        <v>841</v>
      </c>
      <c r="C380" s="375"/>
      <c r="D380" s="168"/>
      <c r="E380" s="426"/>
    </row>
    <row r="381" spans="1:6">
      <c r="A381" s="387"/>
      <c r="B381" s="391" t="s">
        <v>842</v>
      </c>
      <c r="C381" s="381"/>
      <c r="D381" s="169"/>
      <c r="E381" s="427"/>
    </row>
    <row r="382" spans="1:6">
      <c r="A382" s="189"/>
      <c r="B382" s="190" t="s">
        <v>2465</v>
      </c>
      <c r="C382" s="191"/>
      <c r="D382" s="166"/>
      <c r="E382" s="208"/>
      <c r="F382" s="154"/>
    </row>
    <row r="383" spans="1:6" ht="21">
      <c r="A383" s="382" t="s">
        <v>2468</v>
      </c>
      <c r="B383" s="69" t="s">
        <v>926</v>
      </c>
      <c r="C383" s="372">
        <v>1</v>
      </c>
      <c r="D383" s="167"/>
      <c r="E383" s="425">
        <f>C383*D383</f>
        <v>0</v>
      </c>
    </row>
    <row r="384" spans="1:6" ht="30">
      <c r="A384" s="383"/>
      <c r="B384" s="70" t="s">
        <v>862</v>
      </c>
      <c r="C384" s="375"/>
      <c r="D384" s="168"/>
      <c r="E384" s="426"/>
    </row>
    <row r="385" spans="1:6">
      <c r="A385" s="384"/>
      <c r="B385" s="70" t="s">
        <v>73</v>
      </c>
      <c r="C385" s="375"/>
      <c r="D385" s="168"/>
      <c r="E385" s="426"/>
    </row>
    <row r="386" spans="1:6">
      <c r="A386" s="384"/>
      <c r="B386" s="377" t="s">
        <v>451</v>
      </c>
      <c r="C386" s="375"/>
      <c r="D386" s="168"/>
      <c r="E386" s="426"/>
    </row>
    <row r="387" spans="1:6" ht="20">
      <c r="A387" s="384"/>
      <c r="B387" s="321" t="s">
        <v>2469</v>
      </c>
      <c r="C387" s="375"/>
      <c r="D387" s="168"/>
      <c r="E387" s="426"/>
    </row>
    <row r="388" spans="1:6">
      <c r="A388" s="384"/>
      <c r="B388" s="390" t="s">
        <v>841</v>
      </c>
      <c r="C388" s="375"/>
      <c r="D388" s="168"/>
      <c r="E388" s="426"/>
    </row>
    <row r="389" spans="1:6">
      <c r="A389" s="387"/>
      <c r="B389" s="391" t="s">
        <v>842</v>
      </c>
      <c r="C389" s="381"/>
      <c r="D389" s="169"/>
      <c r="E389" s="427"/>
    </row>
    <row r="390" spans="1:6" ht="21">
      <c r="A390" s="382" t="s">
        <v>2466</v>
      </c>
      <c r="B390" s="69" t="s">
        <v>861</v>
      </c>
      <c r="C390" s="372">
        <v>1</v>
      </c>
      <c r="D390" s="167"/>
      <c r="E390" s="425">
        <f>C390*D390</f>
        <v>0</v>
      </c>
    </row>
    <row r="391" spans="1:6" ht="30">
      <c r="A391" s="383"/>
      <c r="B391" s="70" t="s">
        <v>862</v>
      </c>
      <c r="C391" s="375"/>
      <c r="D391" s="168"/>
      <c r="E391" s="426"/>
    </row>
    <row r="392" spans="1:6">
      <c r="A392" s="384"/>
      <c r="B392" s="70" t="s">
        <v>73</v>
      </c>
      <c r="C392" s="375"/>
      <c r="D392" s="168"/>
      <c r="E392" s="426"/>
    </row>
    <row r="393" spans="1:6">
      <c r="A393" s="384"/>
      <c r="B393" s="377" t="s">
        <v>451</v>
      </c>
      <c r="C393" s="375"/>
      <c r="D393" s="168"/>
      <c r="E393" s="426"/>
    </row>
    <row r="394" spans="1:6" ht="30">
      <c r="A394" s="384"/>
      <c r="B394" s="321" t="s">
        <v>2467</v>
      </c>
      <c r="C394" s="375"/>
      <c r="D394" s="168"/>
      <c r="E394" s="426"/>
    </row>
    <row r="395" spans="1:6">
      <c r="A395" s="384"/>
      <c r="B395" s="390" t="s">
        <v>841</v>
      </c>
      <c r="C395" s="375"/>
      <c r="D395" s="168"/>
      <c r="E395" s="426"/>
    </row>
    <row r="396" spans="1:6">
      <c r="A396" s="387"/>
      <c r="B396" s="391" t="s">
        <v>842</v>
      </c>
      <c r="C396" s="381"/>
      <c r="D396" s="169"/>
      <c r="E396" s="427"/>
    </row>
    <row r="397" spans="1:6">
      <c r="A397" s="189"/>
      <c r="B397" s="190" t="s">
        <v>2470</v>
      </c>
      <c r="C397" s="191"/>
      <c r="D397" s="166"/>
      <c r="E397" s="208"/>
      <c r="F397" s="154"/>
    </row>
    <row r="398" spans="1:6" ht="21">
      <c r="A398" s="382" t="s">
        <v>2471</v>
      </c>
      <c r="B398" s="69" t="s">
        <v>2472</v>
      </c>
      <c r="C398" s="372">
        <v>1</v>
      </c>
      <c r="D398" s="167"/>
      <c r="E398" s="425">
        <f>C398*D398</f>
        <v>0</v>
      </c>
    </row>
    <row r="399" spans="1:6" ht="30">
      <c r="A399" s="383"/>
      <c r="B399" s="70" t="s">
        <v>2473</v>
      </c>
      <c r="C399" s="375"/>
      <c r="D399" s="168"/>
      <c r="E399" s="426"/>
    </row>
    <row r="400" spans="1:6">
      <c r="A400" s="384"/>
      <c r="B400" s="70" t="s">
        <v>73</v>
      </c>
      <c r="C400" s="375"/>
      <c r="D400" s="168"/>
      <c r="E400" s="426"/>
    </row>
    <row r="401" spans="1:6">
      <c r="A401" s="384"/>
      <c r="B401" s="377" t="s">
        <v>451</v>
      </c>
      <c r="C401" s="375"/>
      <c r="D401" s="168"/>
      <c r="E401" s="426"/>
    </row>
    <row r="402" spans="1:6" ht="20">
      <c r="A402" s="384"/>
      <c r="B402" s="321" t="s">
        <v>2475</v>
      </c>
      <c r="C402" s="375"/>
      <c r="D402" s="168"/>
      <c r="E402" s="426"/>
    </row>
    <row r="403" spans="1:6">
      <c r="A403" s="384"/>
      <c r="B403" s="390" t="s">
        <v>2474</v>
      </c>
      <c r="C403" s="375"/>
      <c r="D403" s="168"/>
      <c r="E403" s="426"/>
    </row>
    <row r="404" spans="1:6">
      <c r="A404" s="387"/>
      <c r="B404" s="391" t="s">
        <v>903</v>
      </c>
      <c r="C404" s="381"/>
      <c r="D404" s="169"/>
      <c r="E404" s="427"/>
    </row>
    <row r="405" spans="1:6" ht="21">
      <c r="A405" s="382" t="s">
        <v>2476</v>
      </c>
      <c r="B405" s="69" t="s">
        <v>2477</v>
      </c>
      <c r="C405" s="372">
        <v>7</v>
      </c>
      <c r="D405" s="167"/>
      <c r="E405" s="425">
        <f>C405*D405</f>
        <v>0</v>
      </c>
    </row>
    <row r="406" spans="1:6" ht="30">
      <c r="A406" s="383"/>
      <c r="B406" s="70" t="s">
        <v>2478</v>
      </c>
      <c r="C406" s="375"/>
      <c r="D406" s="168"/>
      <c r="E406" s="426"/>
    </row>
    <row r="407" spans="1:6">
      <c r="A407" s="384"/>
      <c r="B407" s="70" t="s">
        <v>73</v>
      </c>
      <c r="C407" s="375"/>
      <c r="D407" s="168"/>
      <c r="E407" s="426"/>
    </row>
    <row r="408" spans="1:6">
      <c r="A408" s="384"/>
      <c r="B408" s="377" t="s">
        <v>451</v>
      </c>
      <c r="C408" s="375"/>
      <c r="D408" s="168"/>
      <c r="E408" s="426"/>
    </row>
    <row r="409" spans="1:6" ht="20">
      <c r="A409" s="384"/>
      <c r="B409" s="321" t="s">
        <v>2479</v>
      </c>
      <c r="C409" s="375"/>
      <c r="D409" s="168"/>
      <c r="E409" s="426"/>
    </row>
    <row r="410" spans="1:6">
      <c r="A410" s="384"/>
      <c r="B410" s="390" t="s">
        <v>841</v>
      </c>
      <c r="C410" s="375"/>
      <c r="D410" s="168"/>
      <c r="E410" s="426"/>
    </row>
    <row r="411" spans="1:6">
      <c r="A411" s="387"/>
      <c r="B411" s="391" t="s">
        <v>903</v>
      </c>
      <c r="C411" s="381"/>
      <c r="D411" s="169"/>
      <c r="E411" s="427"/>
    </row>
    <row r="413" spans="1:6" s="222" customFormat="1" ht="13">
      <c r="A413" s="233" t="s">
        <v>2480</v>
      </c>
      <c r="B413" s="234" t="s">
        <v>2481</v>
      </c>
      <c r="C413" s="236"/>
      <c r="D413" s="221"/>
      <c r="E413" s="244"/>
    </row>
    <row r="414" spans="1:6">
      <c r="A414" s="189"/>
      <c r="B414" s="190" t="s">
        <v>2482</v>
      </c>
      <c r="C414" s="191"/>
      <c r="D414" s="166"/>
      <c r="E414" s="208"/>
      <c r="F414" s="154"/>
    </row>
    <row r="415" spans="1:6" ht="21">
      <c r="A415" s="382" t="s">
        <v>881</v>
      </c>
      <c r="B415" s="69" t="s">
        <v>882</v>
      </c>
      <c r="C415" s="372">
        <v>2</v>
      </c>
      <c r="D415" s="167"/>
      <c r="E415" s="425">
        <f>C415*D415</f>
        <v>0</v>
      </c>
    </row>
    <row r="416" spans="1:6" ht="60">
      <c r="A416" s="383"/>
      <c r="B416" s="70" t="s">
        <v>2483</v>
      </c>
      <c r="C416" s="375"/>
      <c r="D416" s="168"/>
      <c r="E416" s="426"/>
    </row>
    <row r="417" spans="1:5">
      <c r="A417" s="384"/>
      <c r="B417" s="70" t="s">
        <v>73</v>
      </c>
      <c r="C417" s="375"/>
      <c r="D417" s="168"/>
      <c r="E417" s="426"/>
    </row>
    <row r="418" spans="1:5">
      <c r="A418" s="384"/>
      <c r="B418" s="385" t="s">
        <v>431</v>
      </c>
      <c r="C418" s="375"/>
      <c r="D418" s="168"/>
      <c r="E418" s="426"/>
    </row>
    <row r="419" spans="1:5" ht="60">
      <c r="A419" s="384"/>
      <c r="B419" s="392" t="s">
        <v>2484</v>
      </c>
      <c r="C419" s="375"/>
      <c r="D419" s="168"/>
      <c r="E419" s="426"/>
    </row>
    <row r="420" spans="1:5" ht="20">
      <c r="A420" s="384"/>
      <c r="B420" s="393" t="s">
        <v>864</v>
      </c>
      <c r="C420" s="375"/>
      <c r="D420" s="168"/>
      <c r="E420" s="426"/>
    </row>
    <row r="421" spans="1:5" ht="20">
      <c r="A421" s="387"/>
      <c r="B421" s="394" t="s">
        <v>863</v>
      </c>
      <c r="C421" s="381"/>
      <c r="D421" s="169"/>
      <c r="E421" s="427"/>
    </row>
    <row r="422" spans="1:5" ht="21">
      <c r="A422" s="382" t="s">
        <v>878</v>
      </c>
      <c r="B422" s="69" t="s">
        <v>879</v>
      </c>
      <c r="C422" s="372">
        <v>1</v>
      </c>
      <c r="D422" s="167"/>
      <c r="E422" s="425">
        <f>C422*D422</f>
        <v>0</v>
      </c>
    </row>
    <row r="423" spans="1:5" ht="60">
      <c r="A423" s="383"/>
      <c r="B423" s="70" t="s">
        <v>2483</v>
      </c>
      <c r="C423" s="375"/>
      <c r="D423" s="168"/>
      <c r="E423" s="426"/>
    </row>
    <row r="424" spans="1:5">
      <c r="A424" s="384"/>
      <c r="B424" s="70" t="s">
        <v>73</v>
      </c>
      <c r="C424" s="375"/>
      <c r="D424" s="168"/>
      <c r="E424" s="426"/>
    </row>
    <row r="425" spans="1:5">
      <c r="A425" s="384"/>
      <c r="B425" s="385" t="s">
        <v>431</v>
      </c>
      <c r="C425" s="375"/>
      <c r="D425" s="168"/>
      <c r="E425" s="426"/>
    </row>
    <row r="426" spans="1:5" ht="50">
      <c r="A426" s="384"/>
      <c r="B426" s="392" t="s">
        <v>2485</v>
      </c>
      <c r="C426" s="375"/>
      <c r="D426" s="168"/>
      <c r="E426" s="426"/>
    </row>
    <row r="427" spans="1:5" ht="20">
      <c r="A427" s="384"/>
      <c r="B427" s="393" t="s">
        <v>864</v>
      </c>
      <c r="C427" s="375"/>
      <c r="D427" s="168"/>
      <c r="E427" s="426"/>
    </row>
    <row r="428" spans="1:5" ht="20">
      <c r="A428" s="387"/>
      <c r="B428" s="394" t="s">
        <v>863</v>
      </c>
      <c r="C428" s="381"/>
      <c r="D428" s="169"/>
      <c r="E428" s="427"/>
    </row>
    <row r="429" spans="1:5" ht="21">
      <c r="A429" s="382" t="s">
        <v>880</v>
      </c>
      <c r="B429" s="69" t="s">
        <v>879</v>
      </c>
      <c r="C429" s="372">
        <v>1</v>
      </c>
      <c r="D429" s="167"/>
      <c r="E429" s="425">
        <f>C429*D429</f>
        <v>0</v>
      </c>
    </row>
    <row r="430" spans="1:5" ht="60">
      <c r="A430" s="383"/>
      <c r="B430" s="70" t="s">
        <v>2483</v>
      </c>
      <c r="C430" s="375"/>
      <c r="D430" s="168"/>
      <c r="E430" s="426"/>
    </row>
    <row r="431" spans="1:5">
      <c r="A431" s="384"/>
      <c r="B431" s="70" t="s">
        <v>73</v>
      </c>
      <c r="C431" s="375"/>
      <c r="D431" s="168"/>
      <c r="E431" s="426"/>
    </row>
    <row r="432" spans="1:5">
      <c r="A432" s="384"/>
      <c r="B432" s="385" t="s">
        <v>431</v>
      </c>
      <c r="C432" s="375"/>
      <c r="D432" s="168"/>
      <c r="E432" s="426"/>
    </row>
    <row r="433" spans="1:5" ht="50">
      <c r="A433" s="384"/>
      <c r="B433" s="392" t="s">
        <v>2485</v>
      </c>
      <c r="C433" s="375"/>
      <c r="D433" s="168"/>
      <c r="E433" s="426"/>
    </row>
    <row r="434" spans="1:5" ht="20">
      <c r="A434" s="384"/>
      <c r="B434" s="393" t="s">
        <v>864</v>
      </c>
      <c r="C434" s="375"/>
      <c r="D434" s="168"/>
      <c r="E434" s="426"/>
    </row>
    <row r="435" spans="1:5" ht="20">
      <c r="A435" s="387"/>
      <c r="B435" s="394" t="s">
        <v>863</v>
      </c>
      <c r="C435" s="381"/>
      <c r="D435" s="169"/>
      <c r="E435" s="427"/>
    </row>
    <row r="436" spans="1:5" ht="21">
      <c r="A436" s="382" t="s">
        <v>876</v>
      </c>
      <c r="B436" s="69" t="s">
        <v>877</v>
      </c>
      <c r="C436" s="372">
        <v>1</v>
      </c>
      <c r="D436" s="167"/>
      <c r="E436" s="425">
        <f>C436*D436</f>
        <v>0</v>
      </c>
    </row>
    <row r="437" spans="1:5" ht="60">
      <c r="A437" s="383"/>
      <c r="B437" s="70" t="s">
        <v>2483</v>
      </c>
      <c r="C437" s="375"/>
      <c r="D437" s="168"/>
      <c r="E437" s="426"/>
    </row>
    <row r="438" spans="1:5">
      <c r="A438" s="384"/>
      <c r="B438" s="70" t="s">
        <v>73</v>
      </c>
      <c r="C438" s="375"/>
      <c r="D438" s="168"/>
      <c r="E438" s="426"/>
    </row>
    <row r="439" spans="1:5">
      <c r="A439" s="384"/>
      <c r="B439" s="385" t="s">
        <v>431</v>
      </c>
      <c r="C439" s="375"/>
      <c r="D439" s="168"/>
      <c r="E439" s="426"/>
    </row>
    <row r="440" spans="1:5" ht="60">
      <c r="A440" s="384"/>
      <c r="B440" s="392" t="s">
        <v>2486</v>
      </c>
      <c r="C440" s="375"/>
      <c r="D440" s="168"/>
      <c r="E440" s="426"/>
    </row>
    <row r="441" spans="1:5" ht="20">
      <c r="A441" s="384"/>
      <c r="B441" s="393" t="s">
        <v>864</v>
      </c>
      <c r="C441" s="375"/>
      <c r="D441" s="168"/>
      <c r="E441" s="426"/>
    </row>
    <row r="442" spans="1:5" ht="20">
      <c r="A442" s="387"/>
      <c r="B442" s="394" t="s">
        <v>863</v>
      </c>
      <c r="C442" s="381"/>
      <c r="D442" s="169"/>
      <c r="E442" s="427"/>
    </row>
    <row r="443" spans="1:5" ht="21">
      <c r="A443" s="382" t="s">
        <v>2488</v>
      </c>
      <c r="B443" s="69" t="s">
        <v>872</v>
      </c>
      <c r="C443" s="372">
        <v>1</v>
      </c>
      <c r="D443" s="167"/>
      <c r="E443" s="425">
        <f>C443*D443</f>
        <v>0</v>
      </c>
    </row>
    <row r="444" spans="1:5" ht="60">
      <c r="A444" s="383"/>
      <c r="B444" s="70" t="s">
        <v>2483</v>
      </c>
      <c r="C444" s="375"/>
      <c r="D444" s="168"/>
      <c r="E444" s="426"/>
    </row>
    <row r="445" spans="1:5">
      <c r="A445" s="384"/>
      <c r="B445" s="70" t="s">
        <v>73</v>
      </c>
      <c r="C445" s="375"/>
      <c r="D445" s="168"/>
      <c r="E445" s="426"/>
    </row>
    <row r="446" spans="1:5">
      <c r="A446" s="384"/>
      <c r="B446" s="385" t="s">
        <v>431</v>
      </c>
      <c r="C446" s="375"/>
      <c r="D446" s="168"/>
      <c r="E446" s="426"/>
    </row>
    <row r="447" spans="1:5" ht="60">
      <c r="A447" s="384"/>
      <c r="B447" s="392" t="s">
        <v>2487</v>
      </c>
      <c r="C447" s="375"/>
      <c r="D447" s="168"/>
      <c r="E447" s="426"/>
    </row>
    <row r="448" spans="1:5" ht="20">
      <c r="A448" s="384"/>
      <c r="B448" s="393" t="s">
        <v>864</v>
      </c>
      <c r="C448" s="375"/>
      <c r="D448" s="168"/>
      <c r="E448" s="426"/>
    </row>
    <row r="449" spans="1:5" ht="20">
      <c r="A449" s="387"/>
      <c r="B449" s="394" t="s">
        <v>863</v>
      </c>
      <c r="C449" s="381"/>
      <c r="D449" s="169"/>
      <c r="E449" s="427"/>
    </row>
    <row r="450" spans="1:5" ht="21">
      <c r="A450" s="382" t="s">
        <v>2489</v>
      </c>
      <c r="B450" s="69" t="s">
        <v>872</v>
      </c>
      <c r="C450" s="372">
        <v>1</v>
      </c>
      <c r="D450" s="167"/>
      <c r="E450" s="425">
        <f>C450*D450</f>
        <v>0</v>
      </c>
    </row>
    <row r="451" spans="1:5" ht="60">
      <c r="A451" s="383"/>
      <c r="B451" s="70" t="s">
        <v>2483</v>
      </c>
      <c r="C451" s="375"/>
      <c r="D451" s="168"/>
      <c r="E451" s="426"/>
    </row>
    <row r="452" spans="1:5">
      <c r="A452" s="384"/>
      <c r="B452" s="70" t="s">
        <v>73</v>
      </c>
      <c r="C452" s="375"/>
      <c r="D452" s="168"/>
      <c r="E452" s="426"/>
    </row>
    <row r="453" spans="1:5">
      <c r="A453" s="384"/>
      <c r="B453" s="385" t="s">
        <v>431</v>
      </c>
      <c r="C453" s="375"/>
      <c r="D453" s="168"/>
      <c r="E453" s="426"/>
    </row>
    <row r="454" spans="1:5" ht="60">
      <c r="A454" s="384"/>
      <c r="B454" s="392" t="s">
        <v>2487</v>
      </c>
      <c r="C454" s="375"/>
      <c r="D454" s="168"/>
      <c r="E454" s="426"/>
    </row>
    <row r="455" spans="1:5" ht="20">
      <c r="A455" s="384"/>
      <c r="B455" s="393" t="s">
        <v>864</v>
      </c>
      <c r="C455" s="375"/>
      <c r="D455" s="168"/>
      <c r="E455" s="426"/>
    </row>
    <row r="456" spans="1:5" ht="20">
      <c r="A456" s="387"/>
      <c r="B456" s="394" t="s">
        <v>863</v>
      </c>
      <c r="C456" s="381"/>
      <c r="D456" s="169"/>
      <c r="E456" s="427"/>
    </row>
    <row r="457" spans="1:5" ht="21">
      <c r="A457" s="382" t="s">
        <v>869</v>
      </c>
      <c r="B457" s="69" t="s">
        <v>870</v>
      </c>
      <c r="C457" s="372">
        <v>2</v>
      </c>
      <c r="D457" s="167"/>
      <c r="E457" s="425">
        <f>C457*D457</f>
        <v>0</v>
      </c>
    </row>
    <row r="458" spans="1:5" ht="60">
      <c r="A458" s="383"/>
      <c r="B458" s="70" t="s">
        <v>2483</v>
      </c>
      <c r="C458" s="375"/>
      <c r="D458" s="168"/>
      <c r="E458" s="426"/>
    </row>
    <row r="459" spans="1:5">
      <c r="A459" s="384"/>
      <c r="B459" s="70" t="s">
        <v>73</v>
      </c>
      <c r="C459" s="375"/>
      <c r="D459" s="168"/>
      <c r="E459" s="426"/>
    </row>
    <row r="460" spans="1:5">
      <c r="A460" s="384"/>
      <c r="B460" s="385" t="s">
        <v>431</v>
      </c>
      <c r="C460" s="375"/>
      <c r="D460" s="168"/>
      <c r="E460" s="426"/>
    </row>
    <row r="461" spans="1:5" ht="50">
      <c r="A461" s="384"/>
      <c r="B461" s="392" t="s">
        <v>2490</v>
      </c>
      <c r="C461" s="375"/>
      <c r="D461" s="168"/>
      <c r="E461" s="426"/>
    </row>
    <row r="462" spans="1:5" ht="20">
      <c r="A462" s="384"/>
      <c r="B462" s="393" t="s">
        <v>864</v>
      </c>
      <c r="C462" s="375"/>
      <c r="D462" s="168"/>
      <c r="E462" s="426"/>
    </row>
    <row r="463" spans="1:5" ht="20">
      <c r="A463" s="387"/>
      <c r="B463" s="394" t="s">
        <v>863</v>
      </c>
      <c r="C463" s="381"/>
      <c r="D463" s="169"/>
      <c r="E463" s="427"/>
    </row>
    <row r="464" spans="1:5" ht="21">
      <c r="A464" s="382" t="s">
        <v>865</v>
      </c>
      <c r="B464" s="69" t="s">
        <v>866</v>
      </c>
      <c r="C464" s="372">
        <v>1</v>
      </c>
      <c r="D464" s="167"/>
      <c r="E464" s="425">
        <f>C464*D464</f>
        <v>0</v>
      </c>
    </row>
    <row r="465" spans="1:6" ht="60">
      <c r="A465" s="383"/>
      <c r="B465" s="70" t="s">
        <v>2483</v>
      </c>
      <c r="C465" s="375"/>
      <c r="D465" s="168"/>
      <c r="E465" s="426"/>
    </row>
    <row r="466" spans="1:6">
      <c r="A466" s="384"/>
      <c r="B466" s="70" t="s">
        <v>73</v>
      </c>
      <c r="C466" s="375"/>
      <c r="D466" s="168"/>
      <c r="E466" s="426"/>
    </row>
    <row r="467" spans="1:6">
      <c r="A467" s="384"/>
      <c r="B467" s="385" t="s">
        <v>431</v>
      </c>
      <c r="C467" s="375"/>
      <c r="D467" s="168"/>
      <c r="E467" s="426"/>
    </row>
    <row r="468" spans="1:6" ht="60">
      <c r="A468" s="384"/>
      <c r="B468" s="392" t="s">
        <v>2491</v>
      </c>
      <c r="C468" s="375"/>
      <c r="D468" s="168"/>
      <c r="E468" s="426"/>
    </row>
    <row r="469" spans="1:6" ht="20">
      <c r="A469" s="384"/>
      <c r="B469" s="393" t="s">
        <v>864</v>
      </c>
      <c r="C469" s="375"/>
      <c r="D469" s="168"/>
      <c r="E469" s="426"/>
    </row>
    <row r="470" spans="1:6" ht="20">
      <c r="A470" s="387"/>
      <c r="B470" s="394" t="s">
        <v>863</v>
      </c>
      <c r="C470" s="381"/>
      <c r="D470" s="169"/>
      <c r="E470" s="427"/>
    </row>
    <row r="471" spans="1:6" ht="21">
      <c r="A471" s="382" t="s">
        <v>1393</v>
      </c>
      <c r="B471" s="69" t="s">
        <v>1394</v>
      </c>
      <c r="C471" s="372">
        <v>5</v>
      </c>
      <c r="D471" s="167"/>
      <c r="E471" s="425">
        <f>C471*D471</f>
        <v>0</v>
      </c>
    </row>
    <row r="472" spans="1:6" ht="60">
      <c r="A472" s="383"/>
      <c r="B472" s="70" t="s">
        <v>2483</v>
      </c>
      <c r="C472" s="375"/>
      <c r="D472" s="168"/>
      <c r="E472" s="426"/>
    </row>
    <row r="473" spans="1:6">
      <c r="A473" s="384"/>
      <c r="B473" s="70" t="s">
        <v>73</v>
      </c>
      <c r="C473" s="375"/>
      <c r="D473" s="168"/>
      <c r="E473" s="426"/>
    </row>
    <row r="474" spans="1:6">
      <c r="A474" s="384"/>
      <c r="B474" s="385" t="s">
        <v>431</v>
      </c>
      <c r="C474" s="375"/>
      <c r="D474" s="168"/>
      <c r="E474" s="426"/>
    </row>
    <row r="475" spans="1:6" ht="50">
      <c r="A475" s="384"/>
      <c r="B475" s="392" t="s">
        <v>2492</v>
      </c>
      <c r="C475" s="375"/>
      <c r="D475" s="168"/>
      <c r="E475" s="426"/>
    </row>
    <row r="476" spans="1:6" ht="20">
      <c r="A476" s="384"/>
      <c r="B476" s="393" t="s">
        <v>864</v>
      </c>
      <c r="C476" s="375"/>
      <c r="D476" s="168"/>
      <c r="E476" s="426"/>
    </row>
    <row r="477" spans="1:6" ht="20">
      <c r="A477" s="387"/>
      <c r="B477" s="394" t="s">
        <v>863</v>
      </c>
      <c r="C477" s="381"/>
      <c r="D477" s="169"/>
      <c r="E477" s="427"/>
    </row>
    <row r="478" spans="1:6">
      <c r="A478" s="189"/>
      <c r="B478" s="190" t="s">
        <v>2493</v>
      </c>
      <c r="C478" s="191"/>
      <c r="D478" s="166"/>
      <c r="E478" s="208"/>
      <c r="F478" s="154"/>
    </row>
    <row r="479" spans="1:6" ht="31.5">
      <c r="A479" s="382" t="s">
        <v>867</v>
      </c>
      <c r="B479" s="69" t="s">
        <v>868</v>
      </c>
      <c r="C479" s="372">
        <v>1</v>
      </c>
      <c r="D479" s="167"/>
      <c r="E479" s="425">
        <f>C479*D479</f>
        <v>0</v>
      </c>
    </row>
    <row r="480" spans="1:6" ht="60">
      <c r="A480" s="383"/>
      <c r="B480" s="70" t="s">
        <v>2483</v>
      </c>
      <c r="C480" s="375"/>
      <c r="D480" s="168"/>
      <c r="E480" s="426"/>
    </row>
    <row r="481" spans="1:6">
      <c r="A481" s="384"/>
      <c r="B481" s="70" t="s">
        <v>73</v>
      </c>
      <c r="C481" s="375"/>
      <c r="D481" s="168"/>
      <c r="E481" s="426"/>
    </row>
    <row r="482" spans="1:6">
      <c r="A482" s="384"/>
      <c r="B482" s="385" t="s">
        <v>431</v>
      </c>
      <c r="C482" s="375"/>
      <c r="D482" s="168"/>
      <c r="E482" s="426"/>
    </row>
    <row r="483" spans="1:6" ht="50">
      <c r="A483" s="384"/>
      <c r="B483" s="392" t="s">
        <v>2494</v>
      </c>
      <c r="C483" s="375"/>
      <c r="D483" s="168"/>
      <c r="E483" s="426"/>
    </row>
    <row r="484" spans="1:6" ht="20">
      <c r="A484" s="384"/>
      <c r="B484" s="393" t="s">
        <v>864</v>
      </c>
      <c r="C484" s="375"/>
      <c r="D484" s="168"/>
      <c r="E484" s="426"/>
    </row>
    <row r="485" spans="1:6" ht="20">
      <c r="A485" s="387"/>
      <c r="B485" s="394" t="s">
        <v>863</v>
      </c>
      <c r="C485" s="381"/>
      <c r="D485" s="169"/>
      <c r="E485" s="427"/>
    </row>
    <row r="486" spans="1:6">
      <c r="A486" s="189"/>
      <c r="B486" s="190" t="s">
        <v>2495</v>
      </c>
      <c r="C486" s="191"/>
      <c r="D486" s="166"/>
      <c r="E486" s="208"/>
      <c r="F486" s="154"/>
    </row>
    <row r="487" spans="1:6" ht="21">
      <c r="A487" s="382" t="s">
        <v>2496</v>
      </c>
      <c r="B487" s="69" t="s">
        <v>885</v>
      </c>
      <c r="C487" s="372">
        <v>1</v>
      </c>
      <c r="D487" s="167"/>
      <c r="E487" s="425">
        <f>C487*D487</f>
        <v>0</v>
      </c>
    </row>
    <row r="488" spans="1:6" ht="70">
      <c r="A488" s="383"/>
      <c r="B488" s="70" t="s">
        <v>2499</v>
      </c>
      <c r="C488" s="375"/>
      <c r="D488" s="168"/>
      <c r="E488" s="426"/>
    </row>
    <row r="489" spans="1:6">
      <c r="A489" s="384"/>
      <c r="B489" s="70" t="s">
        <v>73</v>
      </c>
      <c r="C489" s="375"/>
      <c r="D489" s="168"/>
      <c r="E489" s="426"/>
    </row>
    <row r="490" spans="1:6">
      <c r="A490" s="384"/>
      <c r="B490" s="385" t="s">
        <v>431</v>
      </c>
      <c r="C490" s="375"/>
      <c r="D490" s="168"/>
      <c r="E490" s="426"/>
    </row>
    <row r="491" spans="1:6" ht="50">
      <c r="A491" s="384"/>
      <c r="B491" s="392" t="s">
        <v>2498</v>
      </c>
      <c r="C491" s="375"/>
      <c r="D491" s="168"/>
      <c r="E491" s="426"/>
    </row>
    <row r="492" spans="1:6">
      <c r="A492" s="384"/>
      <c r="B492" s="393" t="s">
        <v>874</v>
      </c>
      <c r="C492" s="375"/>
      <c r="D492" s="168"/>
      <c r="E492" s="426"/>
    </row>
    <row r="493" spans="1:6" ht="20">
      <c r="A493" s="387"/>
      <c r="B493" s="394" t="s">
        <v>863</v>
      </c>
      <c r="C493" s="381"/>
      <c r="D493" s="169"/>
      <c r="E493" s="427"/>
    </row>
    <row r="494" spans="1:6" ht="21">
      <c r="A494" s="382" t="s">
        <v>2497</v>
      </c>
      <c r="B494" s="69" t="s">
        <v>885</v>
      </c>
      <c r="C494" s="372">
        <v>1</v>
      </c>
      <c r="D494" s="167"/>
      <c r="E494" s="425">
        <f>C494*D494</f>
        <v>0</v>
      </c>
    </row>
    <row r="495" spans="1:6" ht="70">
      <c r="A495" s="383"/>
      <c r="B495" s="70" t="s">
        <v>2499</v>
      </c>
      <c r="C495" s="375"/>
      <c r="D495" s="168"/>
      <c r="E495" s="426"/>
    </row>
    <row r="496" spans="1:6">
      <c r="A496" s="384"/>
      <c r="B496" s="70" t="s">
        <v>73</v>
      </c>
      <c r="C496" s="375"/>
      <c r="D496" s="168"/>
      <c r="E496" s="426"/>
    </row>
    <row r="497" spans="1:5">
      <c r="A497" s="384"/>
      <c r="B497" s="385" t="s">
        <v>431</v>
      </c>
      <c r="C497" s="375"/>
      <c r="D497" s="168"/>
      <c r="E497" s="426"/>
    </row>
    <row r="498" spans="1:5" ht="50">
      <c r="A498" s="384"/>
      <c r="B498" s="392" t="s">
        <v>2498</v>
      </c>
      <c r="C498" s="375"/>
      <c r="D498" s="168"/>
      <c r="E498" s="426"/>
    </row>
    <row r="499" spans="1:5">
      <c r="A499" s="384"/>
      <c r="B499" s="393" t="s">
        <v>874</v>
      </c>
      <c r="C499" s="375"/>
      <c r="D499" s="168"/>
      <c r="E499" s="426"/>
    </row>
    <row r="500" spans="1:5" ht="20">
      <c r="A500" s="387"/>
      <c r="B500" s="394" t="s">
        <v>863</v>
      </c>
      <c r="C500" s="381"/>
      <c r="D500" s="169"/>
      <c r="E500" s="427"/>
    </row>
    <row r="501" spans="1:5" ht="21">
      <c r="A501" s="382" t="s">
        <v>2500</v>
      </c>
      <c r="B501" s="69" t="s">
        <v>884</v>
      </c>
      <c r="C501" s="372">
        <v>1</v>
      </c>
      <c r="D501" s="167"/>
      <c r="E501" s="425">
        <f>C501*D501</f>
        <v>0</v>
      </c>
    </row>
    <row r="502" spans="1:5" ht="70">
      <c r="A502" s="383"/>
      <c r="B502" s="70" t="s">
        <v>883</v>
      </c>
      <c r="C502" s="375"/>
      <c r="D502" s="168"/>
      <c r="E502" s="426"/>
    </row>
    <row r="503" spans="1:5">
      <c r="A503" s="384"/>
      <c r="B503" s="70" t="s">
        <v>73</v>
      </c>
      <c r="C503" s="375"/>
      <c r="D503" s="168"/>
      <c r="E503" s="426"/>
    </row>
    <row r="504" spans="1:5">
      <c r="A504" s="384"/>
      <c r="B504" s="385" t="s">
        <v>431</v>
      </c>
      <c r="C504" s="375"/>
      <c r="D504" s="168"/>
      <c r="E504" s="426"/>
    </row>
    <row r="505" spans="1:5" ht="40">
      <c r="A505" s="384"/>
      <c r="B505" s="392" t="s">
        <v>2502</v>
      </c>
      <c r="C505" s="375"/>
      <c r="D505" s="168"/>
      <c r="E505" s="426"/>
    </row>
    <row r="506" spans="1:5">
      <c r="A506" s="384"/>
      <c r="B506" s="393" t="s">
        <v>874</v>
      </c>
      <c r="C506" s="375"/>
      <c r="D506" s="168"/>
      <c r="E506" s="426"/>
    </row>
    <row r="507" spans="1:5" ht="20">
      <c r="A507" s="387"/>
      <c r="B507" s="394" t="s">
        <v>863</v>
      </c>
      <c r="C507" s="381"/>
      <c r="D507" s="169"/>
      <c r="E507" s="427"/>
    </row>
    <row r="508" spans="1:5" ht="21">
      <c r="A508" s="382" t="s">
        <v>2501</v>
      </c>
      <c r="B508" s="69" t="s">
        <v>927</v>
      </c>
      <c r="C508" s="372">
        <v>1</v>
      </c>
      <c r="D508" s="167"/>
      <c r="E508" s="425">
        <f>C508*D508</f>
        <v>0</v>
      </c>
    </row>
    <row r="509" spans="1:5" ht="70">
      <c r="A509" s="383"/>
      <c r="B509" s="70" t="s">
        <v>883</v>
      </c>
      <c r="C509" s="375"/>
      <c r="D509" s="168"/>
      <c r="E509" s="426"/>
    </row>
    <row r="510" spans="1:5">
      <c r="A510" s="384"/>
      <c r="B510" s="70" t="s">
        <v>73</v>
      </c>
      <c r="C510" s="375"/>
      <c r="D510" s="168"/>
      <c r="E510" s="426"/>
    </row>
    <row r="511" spans="1:5">
      <c r="A511" s="384"/>
      <c r="B511" s="385" t="s">
        <v>431</v>
      </c>
      <c r="C511" s="375"/>
      <c r="D511" s="168"/>
      <c r="E511" s="426"/>
    </row>
    <row r="512" spans="1:5" ht="40">
      <c r="A512" s="384"/>
      <c r="B512" s="392" t="s">
        <v>2503</v>
      </c>
      <c r="C512" s="375"/>
      <c r="D512" s="168"/>
      <c r="E512" s="426"/>
    </row>
    <row r="513" spans="1:6">
      <c r="A513" s="384"/>
      <c r="B513" s="393" t="s">
        <v>874</v>
      </c>
      <c r="C513" s="375"/>
      <c r="D513" s="168"/>
      <c r="E513" s="426"/>
    </row>
    <row r="514" spans="1:6" ht="21">
      <c r="A514" s="382" t="s">
        <v>871</v>
      </c>
      <c r="B514" s="69" t="s">
        <v>873</v>
      </c>
      <c r="C514" s="372">
        <v>2</v>
      </c>
      <c r="D514" s="167"/>
      <c r="E514" s="425">
        <f>C514*D514</f>
        <v>0</v>
      </c>
    </row>
    <row r="515" spans="1:6" ht="60">
      <c r="A515" s="383"/>
      <c r="B515" s="70" t="s">
        <v>875</v>
      </c>
      <c r="C515" s="375"/>
      <c r="D515" s="168"/>
      <c r="E515" s="426"/>
    </row>
    <row r="516" spans="1:6">
      <c r="A516" s="384"/>
      <c r="B516" s="70" t="s">
        <v>73</v>
      </c>
      <c r="C516" s="375"/>
      <c r="D516" s="168"/>
      <c r="E516" s="426"/>
    </row>
    <row r="517" spans="1:6">
      <c r="A517" s="384"/>
      <c r="B517" s="385" t="s">
        <v>431</v>
      </c>
      <c r="C517" s="375"/>
      <c r="D517" s="168"/>
      <c r="E517" s="426"/>
    </row>
    <row r="518" spans="1:6" ht="50">
      <c r="A518" s="384"/>
      <c r="B518" s="392" t="s">
        <v>2504</v>
      </c>
      <c r="C518" s="375"/>
      <c r="D518" s="168"/>
      <c r="E518" s="426"/>
    </row>
    <row r="519" spans="1:6">
      <c r="A519" s="384"/>
      <c r="B519" s="393" t="s">
        <v>874</v>
      </c>
      <c r="C519" s="375"/>
      <c r="D519" s="168"/>
      <c r="E519" s="426"/>
    </row>
    <row r="520" spans="1:6" ht="20">
      <c r="A520" s="387"/>
      <c r="B520" s="394" t="s">
        <v>863</v>
      </c>
      <c r="C520" s="381"/>
      <c r="D520" s="169"/>
      <c r="E520" s="427"/>
    </row>
    <row r="522" spans="1:6" s="222" customFormat="1" ht="13">
      <c r="A522" s="233" t="s">
        <v>2505</v>
      </c>
      <c r="B522" s="234" t="s">
        <v>2506</v>
      </c>
      <c r="C522" s="236"/>
      <c r="D522" s="221"/>
      <c r="E522" s="244"/>
    </row>
    <row r="523" spans="1:6">
      <c r="A523" s="189"/>
      <c r="B523" s="190" t="s">
        <v>189</v>
      </c>
      <c r="C523" s="191"/>
      <c r="D523" s="166"/>
      <c r="E523" s="208"/>
      <c r="F523" s="154"/>
    </row>
    <row r="524" spans="1:6" ht="42">
      <c r="A524" s="382" t="s">
        <v>2508</v>
      </c>
      <c r="B524" s="69" t="s">
        <v>1408</v>
      </c>
      <c r="C524" s="372">
        <v>1</v>
      </c>
      <c r="D524" s="167"/>
      <c r="E524" s="425">
        <f>C524*D524</f>
        <v>0</v>
      </c>
    </row>
    <row r="525" spans="1:6" ht="30">
      <c r="A525" s="383"/>
      <c r="B525" s="70" t="s">
        <v>1409</v>
      </c>
      <c r="C525" s="375"/>
      <c r="D525" s="168"/>
      <c r="E525" s="426"/>
    </row>
    <row r="526" spans="1:6">
      <c r="A526" s="384"/>
      <c r="B526" s="70" t="s">
        <v>73</v>
      </c>
      <c r="C526" s="375"/>
      <c r="D526" s="168"/>
      <c r="E526" s="426"/>
    </row>
    <row r="527" spans="1:6" ht="20">
      <c r="A527" s="384"/>
      <c r="B527" s="395" t="s">
        <v>902</v>
      </c>
      <c r="C527" s="375"/>
      <c r="D527" s="168"/>
      <c r="E527" s="426"/>
    </row>
    <row r="528" spans="1:6">
      <c r="A528" s="384"/>
      <c r="B528" s="390" t="s">
        <v>53</v>
      </c>
      <c r="C528" s="375"/>
      <c r="D528" s="168"/>
      <c r="E528" s="426"/>
    </row>
    <row r="529" spans="1:6">
      <c r="A529" s="387"/>
      <c r="B529" s="396" t="s">
        <v>804</v>
      </c>
      <c r="C529" s="381"/>
      <c r="D529" s="169"/>
      <c r="E529" s="427"/>
    </row>
    <row r="530" spans="1:6" ht="52.5">
      <c r="A530" s="382" t="s">
        <v>900</v>
      </c>
      <c r="B530" s="69" t="s">
        <v>924</v>
      </c>
      <c r="C530" s="372">
        <v>27</v>
      </c>
      <c r="D530" s="167"/>
      <c r="E530" s="425">
        <f>C530*D530</f>
        <v>0</v>
      </c>
    </row>
    <row r="531" spans="1:6" ht="30">
      <c r="A531" s="383"/>
      <c r="B531" s="70" t="s">
        <v>901</v>
      </c>
      <c r="C531" s="375"/>
      <c r="D531" s="168"/>
      <c r="E531" s="426"/>
    </row>
    <row r="532" spans="1:6">
      <c r="A532" s="384"/>
      <c r="B532" s="70" t="s">
        <v>73</v>
      </c>
      <c r="C532" s="375"/>
      <c r="D532" s="168"/>
      <c r="E532" s="426"/>
    </row>
    <row r="533" spans="1:6" ht="20">
      <c r="A533" s="384"/>
      <c r="B533" s="64" t="s">
        <v>902</v>
      </c>
      <c r="C533" s="375"/>
      <c r="D533" s="168"/>
      <c r="E533" s="426"/>
    </row>
    <row r="534" spans="1:6" ht="20">
      <c r="A534" s="384"/>
      <c r="B534" s="397" t="s">
        <v>925</v>
      </c>
      <c r="C534" s="375"/>
      <c r="D534" s="168"/>
      <c r="E534" s="426"/>
    </row>
    <row r="535" spans="1:6">
      <c r="A535" s="384"/>
      <c r="B535" s="389" t="s">
        <v>53</v>
      </c>
      <c r="C535" s="375"/>
      <c r="D535" s="168"/>
      <c r="E535" s="426"/>
    </row>
    <row r="536" spans="1:6">
      <c r="A536" s="387"/>
      <c r="B536" s="398" t="s">
        <v>804</v>
      </c>
      <c r="C536" s="381"/>
      <c r="D536" s="169"/>
      <c r="E536" s="427"/>
    </row>
    <row r="537" spans="1:6">
      <c r="A537" s="189"/>
      <c r="B537" s="190" t="s">
        <v>2507</v>
      </c>
      <c r="C537" s="191"/>
      <c r="D537" s="166"/>
      <c r="E537" s="208"/>
      <c r="F537" s="154"/>
    </row>
    <row r="538" spans="1:6">
      <c r="A538" s="382" t="s">
        <v>1272</v>
      </c>
      <c r="B538" s="69" t="s">
        <v>1273</v>
      </c>
      <c r="C538" s="372">
        <v>35</v>
      </c>
      <c r="D538" s="167"/>
      <c r="E538" s="425">
        <f>C538*D538</f>
        <v>0</v>
      </c>
    </row>
    <row r="539" spans="1:6">
      <c r="A539" s="383"/>
      <c r="B539" s="70" t="s">
        <v>2509</v>
      </c>
      <c r="C539" s="375"/>
      <c r="D539" s="168"/>
      <c r="E539" s="426"/>
    </row>
    <row r="540" spans="1:6">
      <c r="A540" s="384"/>
      <c r="B540" s="70" t="s">
        <v>73</v>
      </c>
      <c r="C540" s="375"/>
      <c r="D540" s="168"/>
      <c r="E540" s="426"/>
    </row>
    <row r="541" spans="1:6" ht="20">
      <c r="A541" s="384"/>
      <c r="B541" s="399" t="s">
        <v>1275</v>
      </c>
      <c r="C541" s="375"/>
      <c r="D541" s="168"/>
      <c r="E541" s="426"/>
    </row>
    <row r="542" spans="1:6">
      <c r="A542" s="387"/>
      <c r="B542" s="400" t="s">
        <v>1274</v>
      </c>
      <c r="C542" s="381"/>
      <c r="D542" s="169"/>
      <c r="E542" s="427"/>
    </row>
    <row r="543" spans="1:6">
      <c r="A543" s="382" t="s">
        <v>1279</v>
      </c>
      <c r="B543" s="69" t="s">
        <v>1280</v>
      </c>
      <c r="C543" s="372">
        <v>8</v>
      </c>
      <c r="D543" s="167"/>
      <c r="E543" s="425">
        <f>C543*D543</f>
        <v>0</v>
      </c>
    </row>
    <row r="544" spans="1:6">
      <c r="A544" s="383"/>
      <c r="B544" s="70" t="s">
        <v>2509</v>
      </c>
      <c r="C544" s="375"/>
      <c r="D544" s="168"/>
      <c r="E544" s="426"/>
    </row>
    <row r="545" spans="1:6">
      <c r="A545" s="384"/>
      <c r="B545" s="70" t="s">
        <v>73</v>
      </c>
      <c r="C545" s="375"/>
      <c r="D545" s="168"/>
      <c r="E545" s="426"/>
    </row>
    <row r="546" spans="1:6" ht="20">
      <c r="A546" s="384"/>
      <c r="B546" s="399" t="s">
        <v>1275</v>
      </c>
      <c r="C546" s="375"/>
      <c r="D546" s="168"/>
      <c r="E546" s="426"/>
    </row>
    <row r="547" spans="1:6">
      <c r="A547" s="387"/>
      <c r="B547" s="400" t="s">
        <v>1274</v>
      </c>
      <c r="C547" s="381"/>
      <c r="D547" s="169"/>
      <c r="E547" s="427"/>
    </row>
    <row r="548" spans="1:6">
      <c r="A548" s="189"/>
      <c r="B548" s="190" t="s">
        <v>2510</v>
      </c>
      <c r="C548" s="191"/>
      <c r="D548" s="166"/>
      <c r="E548" s="208"/>
      <c r="F548" s="154"/>
    </row>
    <row r="549" spans="1:6">
      <c r="A549" s="382" t="s">
        <v>1276</v>
      </c>
      <c r="B549" s="69" t="s">
        <v>1277</v>
      </c>
      <c r="C549" s="372">
        <v>8</v>
      </c>
      <c r="D549" s="167"/>
      <c r="E549" s="425">
        <f>C549*D549</f>
        <v>0</v>
      </c>
    </row>
    <row r="550" spans="1:6" ht="20">
      <c r="A550" s="383"/>
      <c r="B550" s="70" t="s">
        <v>1278</v>
      </c>
      <c r="C550" s="375"/>
      <c r="D550" s="168"/>
      <c r="E550" s="426"/>
    </row>
    <row r="551" spans="1:6">
      <c r="A551" s="384"/>
      <c r="B551" s="70" t="s">
        <v>73</v>
      </c>
      <c r="C551" s="375"/>
      <c r="D551" s="168"/>
      <c r="E551" s="426"/>
    </row>
    <row r="552" spans="1:6" ht="20">
      <c r="A552" s="384"/>
      <c r="B552" s="399" t="s">
        <v>1275</v>
      </c>
      <c r="C552" s="375"/>
      <c r="D552" s="168"/>
      <c r="E552" s="426"/>
    </row>
    <row r="553" spans="1:6">
      <c r="A553" s="387"/>
      <c r="B553" s="400" t="s">
        <v>1274</v>
      </c>
      <c r="C553" s="381"/>
      <c r="D553" s="169"/>
      <c r="E553" s="427"/>
    </row>
    <row r="554" spans="1:6">
      <c r="A554" s="382" t="s">
        <v>2511</v>
      </c>
      <c r="B554" s="69" t="s">
        <v>1281</v>
      </c>
      <c r="C554" s="372">
        <v>2</v>
      </c>
      <c r="D554" s="167"/>
      <c r="E554" s="425">
        <f>C554*D554</f>
        <v>0</v>
      </c>
    </row>
    <row r="555" spans="1:6" ht="20">
      <c r="A555" s="383"/>
      <c r="B555" s="70" t="s">
        <v>1278</v>
      </c>
      <c r="C555" s="375"/>
      <c r="D555" s="168"/>
      <c r="E555" s="426"/>
    </row>
    <row r="556" spans="1:6">
      <c r="A556" s="384"/>
      <c r="B556" s="70" t="s">
        <v>73</v>
      </c>
      <c r="C556" s="375"/>
      <c r="D556" s="168"/>
      <c r="E556" s="426"/>
    </row>
    <row r="557" spans="1:6" ht="20">
      <c r="A557" s="384"/>
      <c r="B557" s="399" t="s">
        <v>1275</v>
      </c>
      <c r="C557" s="375"/>
      <c r="D557" s="168"/>
      <c r="E557" s="426"/>
    </row>
    <row r="558" spans="1:6">
      <c r="A558" s="387"/>
      <c r="B558" s="400" t="s">
        <v>1274</v>
      </c>
      <c r="C558" s="381"/>
      <c r="D558" s="169"/>
      <c r="E558" s="427"/>
    </row>
    <row r="560" spans="1:6" s="222" customFormat="1" ht="13">
      <c r="A560" s="233" t="s">
        <v>2512</v>
      </c>
      <c r="B560" s="234" t="s">
        <v>187</v>
      </c>
      <c r="C560" s="236"/>
      <c r="D560" s="221"/>
      <c r="E560" s="244"/>
    </row>
    <row r="561" spans="1:6">
      <c r="A561" s="189"/>
      <c r="B561" s="190" t="s">
        <v>2203</v>
      </c>
      <c r="C561" s="191"/>
      <c r="D561" s="166"/>
      <c r="E561" s="208"/>
      <c r="F561" s="154"/>
    </row>
    <row r="562" spans="1:6" ht="21">
      <c r="A562" s="382" t="s">
        <v>2513</v>
      </c>
      <c r="B562" s="69" t="s">
        <v>2514</v>
      </c>
      <c r="C562" s="372">
        <v>2</v>
      </c>
      <c r="D562" s="167"/>
      <c r="E562" s="425">
        <f>C562*D562</f>
        <v>0</v>
      </c>
    </row>
    <row r="563" spans="1:6" ht="20">
      <c r="A563" s="383"/>
      <c r="B563" s="70" t="s">
        <v>2517</v>
      </c>
      <c r="C563" s="375"/>
      <c r="D563" s="168"/>
      <c r="E563" s="426"/>
    </row>
    <row r="564" spans="1:6">
      <c r="A564" s="384"/>
      <c r="B564" s="70" t="s">
        <v>73</v>
      </c>
      <c r="C564" s="375"/>
      <c r="D564" s="168"/>
      <c r="E564" s="426"/>
    </row>
    <row r="565" spans="1:6">
      <c r="A565" s="384"/>
      <c r="B565" s="399" t="s">
        <v>2515</v>
      </c>
      <c r="C565" s="375"/>
      <c r="D565" s="168"/>
      <c r="E565" s="426"/>
    </row>
    <row r="566" spans="1:6" ht="40">
      <c r="A566" s="384"/>
      <c r="B566" s="377" t="s">
        <v>2516</v>
      </c>
      <c r="C566" s="375"/>
      <c r="D566" s="168"/>
      <c r="E566" s="426"/>
    </row>
    <row r="567" spans="1:6">
      <c r="A567" s="387"/>
      <c r="B567" s="391" t="s">
        <v>903</v>
      </c>
      <c r="C567" s="381"/>
      <c r="D567" s="169"/>
      <c r="E567" s="427"/>
    </row>
    <row r="568" spans="1:6" ht="21">
      <c r="A568" s="382" t="s">
        <v>2518</v>
      </c>
      <c r="B568" s="69" t="s">
        <v>2519</v>
      </c>
      <c r="C568" s="372">
        <v>2</v>
      </c>
      <c r="D568" s="167"/>
      <c r="E568" s="425">
        <f>C568*D568</f>
        <v>0</v>
      </c>
    </row>
    <row r="569" spans="1:6" ht="20">
      <c r="A569" s="383"/>
      <c r="B569" s="70" t="s">
        <v>2520</v>
      </c>
      <c r="C569" s="375"/>
      <c r="D569" s="168"/>
      <c r="E569" s="426"/>
    </row>
    <row r="570" spans="1:6">
      <c r="A570" s="384"/>
      <c r="B570" s="70" t="s">
        <v>73</v>
      </c>
      <c r="C570" s="375"/>
      <c r="D570" s="168"/>
      <c r="E570" s="426"/>
    </row>
    <row r="571" spans="1:6">
      <c r="A571" s="384"/>
      <c r="B571" s="399" t="s">
        <v>2515</v>
      </c>
      <c r="C571" s="375"/>
      <c r="D571" s="168"/>
      <c r="E571" s="426"/>
    </row>
    <row r="572" spans="1:6" ht="40">
      <c r="A572" s="384"/>
      <c r="B572" s="377" t="s">
        <v>2521</v>
      </c>
      <c r="C572" s="375"/>
      <c r="D572" s="168"/>
      <c r="E572" s="426"/>
    </row>
    <row r="573" spans="1:6">
      <c r="A573" s="387"/>
      <c r="B573" s="391" t="s">
        <v>903</v>
      </c>
      <c r="C573" s="381"/>
      <c r="D573" s="169"/>
      <c r="E573" s="427"/>
    </row>
    <row r="574" spans="1:6">
      <c r="A574" s="189"/>
      <c r="B574" s="190" t="s">
        <v>2522</v>
      </c>
      <c r="C574" s="191"/>
      <c r="D574" s="166"/>
      <c r="E574" s="208"/>
      <c r="F574" s="154"/>
    </row>
    <row r="575" spans="1:6">
      <c r="A575" s="382" t="s">
        <v>2524</v>
      </c>
      <c r="B575" s="69" t="s">
        <v>2523</v>
      </c>
      <c r="C575" s="372">
        <v>1</v>
      </c>
      <c r="D575" s="167"/>
      <c r="E575" s="425">
        <f>C575*D575</f>
        <v>0</v>
      </c>
    </row>
    <row r="576" spans="1:6">
      <c r="A576" s="383"/>
      <c r="B576" s="70" t="s">
        <v>923</v>
      </c>
      <c r="C576" s="375"/>
      <c r="D576" s="168"/>
      <c r="E576" s="426"/>
    </row>
    <row r="577" spans="1:6">
      <c r="A577" s="384"/>
      <c r="B577" s="70" t="s">
        <v>73</v>
      </c>
      <c r="C577" s="375"/>
      <c r="D577" s="168"/>
      <c r="E577" s="426"/>
    </row>
    <row r="578" spans="1:6">
      <c r="A578" s="384"/>
      <c r="B578" s="399" t="s">
        <v>2515</v>
      </c>
      <c r="C578" s="375"/>
      <c r="D578" s="168"/>
      <c r="E578" s="426"/>
    </row>
    <row r="579" spans="1:6" ht="40">
      <c r="A579" s="384"/>
      <c r="B579" s="377" t="s">
        <v>2525</v>
      </c>
      <c r="C579" s="375"/>
      <c r="D579" s="168"/>
      <c r="E579" s="426"/>
    </row>
    <row r="580" spans="1:6">
      <c r="A580" s="387"/>
      <c r="B580" s="391" t="s">
        <v>903</v>
      </c>
      <c r="C580" s="381"/>
      <c r="D580" s="169"/>
      <c r="E580" s="427"/>
    </row>
    <row r="581" spans="1:6">
      <c r="A581" s="189"/>
      <c r="B581" s="190" t="s">
        <v>1741</v>
      </c>
      <c r="C581" s="191"/>
      <c r="D581" s="166"/>
      <c r="E581" s="208"/>
      <c r="F581" s="154"/>
    </row>
    <row r="582" spans="1:6" ht="21">
      <c r="A582" s="382" t="s">
        <v>2604</v>
      </c>
      <c r="B582" s="69" t="s">
        <v>2605</v>
      </c>
      <c r="C582" s="372">
        <v>1</v>
      </c>
      <c r="D582" s="167"/>
      <c r="E582" s="425">
        <f>C582*D582</f>
        <v>0</v>
      </c>
    </row>
    <row r="583" spans="1:6" ht="30">
      <c r="A583" s="383"/>
      <c r="B583" s="70" t="s">
        <v>922</v>
      </c>
      <c r="C583" s="375"/>
      <c r="D583" s="168"/>
      <c r="E583" s="426"/>
    </row>
    <row r="584" spans="1:6">
      <c r="A584" s="384"/>
      <c r="B584" s="70" t="s">
        <v>73</v>
      </c>
      <c r="C584" s="375"/>
      <c r="D584" s="168"/>
      <c r="E584" s="426"/>
    </row>
    <row r="585" spans="1:6">
      <c r="A585" s="384"/>
      <c r="B585" s="399" t="s">
        <v>2515</v>
      </c>
      <c r="C585" s="375"/>
      <c r="D585" s="168"/>
      <c r="E585" s="426"/>
    </row>
    <row r="586" spans="1:6" ht="40">
      <c r="A586" s="384"/>
      <c r="B586" s="377" t="s">
        <v>2606</v>
      </c>
      <c r="C586" s="375"/>
      <c r="D586" s="168"/>
      <c r="E586" s="426"/>
    </row>
    <row r="587" spans="1:6">
      <c r="A587" s="387"/>
      <c r="B587" s="391" t="s">
        <v>903</v>
      </c>
      <c r="C587" s="381"/>
      <c r="D587" s="169"/>
      <c r="E587" s="427"/>
    </row>
    <row r="589" spans="1:6" s="222" customFormat="1" ht="23">
      <c r="A589" s="233" t="s">
        <v>2526</v>
      </c>
      <c r="B589" s="234" t="s">
        <v>2527</v>
      </c>
      <c r="C589" s="236"/>
      <c r="D589" s="221"/>
      <c r="E589" s="244"/>
    </row>
    <row r="590" spans="1:6">
      <c r="A590" s="189"/>
      <c r="B590" s="190" t="s">
        <v>2482</v>
      </c>
      <c r="C590" s="191"/>
      <c r="D590" s="166"/>
      <c r="E590" s="208"/>
      <c r="F590" s="154"/>
    </row>
    <row r="591" spans="1:6" ht="21">
      <c r="A591" s="382" t="s">
        <v>894</v>
      </c>
      <c r="B591" s="69" t="s">
        <v>895</v>
      </c>
      <c r="C591" s="372">
        <v>1</v>
      </c>
      <c r="D591" s="167"/>
      <c r="E591" s="425">
        <f>C591*D591</f>
        <v>0</v>
      </c>
    </row>
    <row r="592" spans="1:6" ht="60">
      <c r="A592" s="383"/>
      <c r="B592" s="70" t="s">
        <v>2528</v>
      </c>
      <c r="C592" s="375"/>
      <c r="D592" s="168"/>
      <c r="E592" s="426"/>
    </row>
    <row r="593" spans="1:5">
      <c r="A593" s="384"/>
      <c r="B593" s="70" t="s">
        <v>73</v>
      </c>
      <c r="C593" s="375"/>
      <c r="D593" s="168"/>
      <c r="E593" s="426"/>
    </row>
    <row r="594" spans="1:5">
      <c r="A594" s="384"/>
      <c r="B594" s="385" t="s">
        <v>431</v>
      </c>
      <c r="C594" s="375"/>
      <c r="D594" s="168"/>
      <c r="E594" s="426"/>
    </row>
    <row r="595" spans="1:5" ht="70">
      <c r="A595" s="384"/>
      <c r="B595" s="392" t="s">
        <v>2529</v>
      </c>
      <c r="C595" s="375"/>
      <c r="D595" s="168"/>
      <c r="E595" s="426"/>
    </row>
    <row r="596" spans="1:5" ht="20">
      <c r="A596" s="384"/>
      <c r="B596" s="393" t="s">
        <v>864</v>
      </c>
      <c r="C596" s="375"/>
      <c r="D596" s="168"/>
      <c r="E596" s="426"/>
    </row>
    <row r="597" spans="1:5" ht="20">
      <c r="A597" s="387"/>
      <c r="B597" s="394" t="s">
        <v>863</v>
      </c>
      <c r="C597" s="381"/>
      <c r="D597" s="169"/>
      <c r="E597" s="427"/>
    </row>
    <row r="598" spans="1:5" ht="21">
      <c r="A598" s="382" t="s">
        <v>890</v>
      </c>
      <c r="B598" s="69" t="s">
        <v>891</v>
      </c>
      <c r="C598" s="372">
        <v>1</v>
      </c>
      <c r="D598" s="167"/>
      <c r="E598" s="425">
        <f>C598*D598</f>
        <v>0</v>
      </c>
    </row>
    <row r="599" spans="1:5" ht="60">
      <c r="A599" s="383"/>
      <c r="B599" s="70" t="s">
        <v>2528</v>
      </c>
      <c r="C599" s="375"/>
      <c r="D599" s="168"/>
      <c r="E599" s="426"/>
    </row>
    <row r="600" spans="1:5">
      <c r="A600" s="384"/>
      <c r="B600" s="70" t="s">
        <v>73</v>
      </c>
      <c r="C600" s="375"/>
      <c r="D600" s="168"/>
      <c r="E600" s="426"/>
    </row>
    <row r="601" spans="1:5">
      <c r="A601" s="384"/>
      <c r="B601" s="385" t="s">
        <v>431</v>
      </c>
      <c r="C601" s="375"/>
      <c r="D601" s="168"/>
      <c r="E601" s="426"/>
    </row>
    <row r="602" spans="1:5" ht="70">
      <c r="A602" s="384"/>
      <c r="B602" s="392" t="s">
        <v>2530</v>
      </c>
      <c r="C602" s="375"/>
      <c r="D602" s="168"/>
      <c r="E602" s="426"/>
    </row>
    <row r="603" spans="1:5" ht="20">
      <c r="A603" s="384"/>
      <c r="B603" s="393" t="s">
        <v>864</v>
      </c>
      <c r="C603" s="375"/>
      <c r="D603" s="168"/>
      <c r="E603" s="426"/>
    </row>
    <row r="604" spans="1:5" ht="20">
      <c r="A604" s="387"/>
      <c r="B604" s="394" t="s">
        <v>863</v>
      </c>
      <c r="C604" s="381"/>
      <c r="D604" s="169"/>
      <c r="E604" s="427"/>
    </row>
    <row r="605" spans="1:5" ht="21">
      <c r="A605" s="382" t="s">
        <v>888</v>
      </c>
      <c r="B605" s="69" t="s">
        <v>889</v>
      </c>
      <c r="C605" s="372">
        <v>2</v>
      </c>
      <c r="D605" s="167"/>
      <c r="E605" s="425">
        <f>C605*D605</f>
        <v>0</v>
      </c>
    </row>
    <row r="606" spans="1:5" ht="60">
      <c r="A606" s="383"/>
      <c r="B606" s="70" t="s">
        <v>2528</v>
      </c>
      <c r="C606" s="375"/>
      <c r="D606" s="168"/>
      <c r="E606" s="426"/>
    </row>
    <row r="607" spans="1:5">
      <c r="A607" s="384"/>
      <c r="B607" s="70" t="s">
        <v>73</v>
      </c>
      <c r="C607" s="375"/>
      <c r="D607" s="168"/>
      <c r="E607" s="426"/>
    </row>
    <row r="608" spans="1:5">
      <c r="A608" s="384"/>
      <c r="B608" s="385" t="s">
        <v>431</v>
      </c>
      <c r="C608" s="375"/>
      <c r="D608" s="168"/>
      <c r="E608" s="426"/>
    </row>
    <row r="609" spans="1:5" ht="70">
      <c r="A609" s="384"/>
      <c r="B609" s="392" t="s">
        <v>2531</v>
      </c>
      <c r="C609" s="375"/>
      <c r="D609" s="168"/>
      <c r="E609" s="426"/>
    </row>
    <row r="610" spans="1:5" ht="20">
      <c r="A610" s="384"/>
      <c r="B610" s="393" t="s">
        <v>864</v>
      </c>
      <c r="C610" s="375"/>
      <c r="D610" s="168"/>
      <c r="E610" s="426"/>
    </row>
    <row r="611" spans="1:5" ht="20">
      <c r="A611" s="387"/>
      <c r="B611" s="394" t="s">
        <v>863</v>
      </c>
      <c r="C611" s="381"/>
      <c r="D611" s="169"/>
      <c r="E611" s="427"/>
    </row>
    <row r="612" spans="1:5" ht="21">
      <c r="A612" s="382" t="s">
        <v>896</v>
      </c>
      <c r="B612" s="69" t="s">
        <v>897</v>
      </c>
      <c r="C612" s="372">
        <v>2</v>
      </c>
      <c r="D612" s="167"/>
      <c r="E612" s="425">
        <f>C612*D612</f>
        <v>0</v>
      </c>
    </row>
    <row r="613" spans="1:5" ht="60">
      <c r="A613" s="383"/>
      <c r="B613" s="70" t="s">
        <v>2528</v>
      </c>
      <c r="C613" s="375"/>
      <c r="D613" s="168"/>
      <c r="E613" s="426"/>
    </row>
    <row r="614" spans="1:5">
      <c r="A614" s="384"/>
      <c r="B614" s="70" t="s">
        <v>73</v>
      </c>
      <c r="C614" s="375"/>
      <c r="D614" s="168"/>
      <c r="E614" s="426"/>
    </row>
    <row r="615" spans="1:5">
      <c r="A615" s="384"/>
      <c r="B615" s="385" t="s">
        <v>431</v>
      </c>
      <c r="C615" s="375"/>
      <c r="D615" s="168"/>
      <c r="E615" s="426"/>
    </row>
    <row r="616" spans="1:5" ht="70">
      <c r="A616" s="384"/>
      <c r="B616" s="392" t="s">
        <v>2532</v>
      </c>
      <c r="C616" s="375"/>
      <c r="D616" s="168"/>
      <c r="E616" s="426"/>
    </row>
    <row r="617" spans="1:5" ht="20">
      <c r="A617" s="384"/>
      <c r="B617" s="393" t="s">
        <v>864</v>
      </c>
      <c r="C617" s="375"/>
      <c r="D617" s="168"/>
      <c r="E617" s="426"/>
    </row>
    <row r="618" spans="1:5" ht="20">
      <c r="A618" s="387"/>
      <c r="B618" s="394" t="s">
        <v>863</v>
      </c>
      <c r="C618" s="381"/>
      <c r="D618" s="169"/>
      <c r="E618" s="427"/>
    </row>
    <row r="619" spans="1:5" ht="21">
      <c r="A619" s="382" t="s">
        <v>886</v>
      </c>
      <c r="B619" s="69" t="s">
        <v>887</v>
      </c>
      <c r="C619" s="372">
        <v>5</v>
      </c>
      <c r="D619" s="167"/>
      <c r="E619" s="425">
        <f>C619*D619</f>
        <v>0</v>
      </c>
    </row>
    <row r="620" spans="1:5" ht="60">
      <c r="A620" s="383"/>
      <c r="B620" s="70" t="s">
        <v>2528</v>
      </c>
      <c r="C620" s="375"/>
      <c r="D620" s="168"/>
      <c r="E620" s="426"/>
    </row>
    <row r="621" spans="1:5">
      <c r="A621" s="384"/>
      <c r="B621" s="70" t="s">
        <v>73</v>
      </c>
      <c r="C621" s="375"/>
      <c r="D621" s="168"/>
      <c r="E621" s="426"/>
    </row>
    <row r="622" spans="1:5">
      <c r="A622" s="384"/>
      <c r="B622" s="385" t="s">
        <v>431</v>
      </c>
      <c r="C622" s="375"/>
      <c r="D622" s="168"/>
      <c r="E622" s="426"/>
    </row>
    <row r="623" spans="1:5" ht="70">
      <c r="A623" s="384"/>
      <c r="B623" s="392" t="s">
        <v>2533</v>
      </c>
      <c r="C623" s="375"/>
      <c r="D623" s="168"/>
      <c r="E623" s="426"/>
    </row>
    <row r="624" spans="1:5" ht="20">
      <c r="A624" s="384"/>
      <c r="B624" s="393" t="s">
        <v>864</v>
      </c>
      <c r="C624" s="375"/>
      <c r="D624" s="168"/>
      <c r="E624" s="426"/>
    </row>
    <row r="625" spans="1:6" ht="20">
      <c r="A625" s="387"/>
      <c r="B625" s="394" t="s">
        <v>863</v>
      </c>
      <c r="C625" s="381"/>
      <c r="D625" s="169"/>
      <c r="E625" s="427"/>
    </row>
    <row r="626" spans="1:6" ht="21">
      <c r="A626" s="382" t="s">
        <v>893</v>
      </c>
      <c r="B626" s="69" t="s">
        <v>892</v>
      </c>
      <c r="C626" s="372">
        <v>1</v>
      </c>
      <c r="D626" s="167"/>
      <c r="E626" s="425">
        <f>C626*D626</f>
        <v>0</v>
      </c>
    </row>
    <row r="627" spans="1:6" ht="60">
      <c r="A627" s="383"/>
      <c r="B627" s="70" t="s">
        <v>2528</v>
      </c>
      <c r="C627" s="375"/>
      <c r="D627" s="168"/>
      <c r="E627" s="426"/>
    </row>
    <row r="628" spans="1:6">
      <c r="A628" s="384"/>
      <c r="B628" s="70" t="s">
        <v>73</v>
      </c>
      <c r="C628" s="375"/>
      <c r="D628" s="168"/>
      <c r="E628" s="426"/>
    </row>
    <row r="629" spans="1:6">
      <c r="A629" s="384"/>
      <c r="B629" s="385" t="s">
        <v>431</v>
      </c>
      <c r="C629" s="375"/>
      <c r="D629" s="168"/>
      <c r="E629" s="426"/>
    </row>
    <row r="630" spans="1:6" ht="80">
      <c r="A630" s="384"/>
      <c r="B630" s="392" t="s">
        <v>2534</v>
      </c>
      <c r="C630" s="375"/>
      <c r="D630" s="168"/>
      <c r="E630" s="426"/>
    </row>
    <row r="631" spans="1:6" ht="20">
      <c r="A631" s="384"/>
      <c r="B631" s="393" t="s">
        <v>864</v>
      </c>
      <c r="C631" s="375"/>
      <c r="D631" s="168"/>
      <c r="E631" s="426"/>
    </row>
    <row r="632" spans="1:6" ht="20">
      <c r="A632" s="387"/>
      <c r="B632" s="394" t="s">
        <v>863</v>
      </c>
      <c r="C632" s="381"/>
      <c r="D632" s="169"/>
      <c r="E632" s="427"/>
    </row>
    <row r="633" spans="1:6">
      <c r="A633" s="189"/>
      <c r="B633" s="190" t="s">
        <v>2495</v>
      </c>
      <c r="C633" s="191"/>
      <c r="D633" s="166"/>
      <c r="E633" s="208"/>
      <c r="F633" s="154"/>
    </row>
    <row r="634" spans="1:6" ht="21">
      <c r="A634" s="382" t="s">
        <v>2535</v>
      </c>
      <c r="B634" s="69" t="s">
        <v>898</v>
      </c>
      <c r="C634" s="372">
        <v>3</v>
      </c>
      <c r="D634" s="167"/>
      <c r="E634" s="425">
        <f>C634*D634</f>
        <v>0</v>
      </c>
    </row>
    <row r="635" spans="1:6" ht="60">
      <c r="A635" s="383"/>
      <c r="B635" s="70" t="s">
        <v>875</v>
      </c>
      <c r="C635" s="375"/>
      <c r="D635" s="168"/>
      <c r="E635" s="426"/>
    </row>
    <row r="636" spans="1:6">
      <c r="A636" s="384"/>
      <c r="B636" s="70" t="s">
        <v>73</v>
      </c>
      <c r="C636" s="375"/>
      <c r="D636" s="168"/>
      <c r="E636" s="426"/>
    </row>
    <row r="637" spans="1:6">
      <c r="A637" s="384"/>
      <c r="B637" s="385" t="s">
        <v>431</v>
      </c>
      <c r="C637" s="375"/>
      <c r="D637" s="168"/>
      <c r="E637" s="426"/>
    </row>
    <row r="638" spans="1:6" ht="60">
      <c r="A638" s="384"/>
      <c r="B638" s="392" t="s">
        <v>2537</v>
      </c>
      <c r="C638" s="375"/>
      <c r="D638" s="168"/>
      <c r="E638" s="426"/>
    </row>
    <row r="639" spans="1:6" ht="20">
      <c r="A639" s="384"/>
      <c r="B639" s="393" t="s">
        <v>864</v>
      </c>
      <c r="C639" s="375"/>
      <c r="D639" s="168"/>
      <c r="E639" s="426"/>
    </row>
    <row r="640" spans="1:6" ht="20">
      <c r="A640" s="387"/>
      <c r="B640" s="394" t="s">
        <v>863</v>
      </c>
      <c r="C640" s="381"/>
      <c r="D640" s="169"/>
      <c r="E640" s="427"/>
    </row>
    <row r="641" spans="1:5" ht="21">
      <c r="A641" s="382" t="s">
        <v>2536</v>
      </c>
      <c r="B641" s="69" t="s">
        <v>898</v>
      </c>
      <c r="C641" s="372">
        <v>4</v>
      </c>
      <c r="D641" s="167"/>
      <c r="E641" s="425">
        <f>C641*D641</f>
        <v>0</v>
      </c>
    </row>
    <row r="642" spans="1:5" ht="60">
      <c r="A642" s="383"/>
      <c r="B642" s="70" t="s">
        <v>875</v>
      </c>
      <c r="C642" s="375"/>
      <c r="D642" s="168"/>
      <c r="E642" s="426"/>
    </row>
    <row r="643" spans="1:5">
      <c r="A643" s="384"/>
      <c r="B643" s="70" t="s">
        <v>73</v>
      </c>
      <c r="C643" s="375"/>
      <c r="D643" s="168"/>
      <c r="E643" s="426"/>
    </row>
    <row r="644" spans="1:5">
      <c r="A644" s="384"/>
      <c r="B644" s="385" t="s">
        <v>431</v>
      </c>
      <c r="C644" s="375"/>
      <c r="D644" s="168"/>
      <c r="E644" s="426"/>
    </row>
    <row r="645" spans="1:5" ht="60">
      <c r="A645" s="384"/>
      <c r="B645" s="392" t="s">
        <v>2537</v>
      </c>
      <c r="C645" s="375"/>
      <c r="D645" s="168"/>
      <c r="E645" s="426"/>
    </row>
    <row r="646" spans="1:5" ht="20">
      <c r="A646" s="384"/>
      <c r="B646" s="393" t="s">
        <v>864</v>
      </c>
      <c r="C646" s="375"/>
      <c r="D646" s="168"/>
      <c r="E646" s="426"/>
    </row>
    <row r="647" spans="1:5" ht="20">
      <c r="A647" s="387"/>
      <c r="B647" s="394" t="s">
        <v>863</v>
      </c>
      <c r="C647" s="381"/>
      <c r="D647" s="169"/>
      <c r="E647" s="427"/>
    </row>
    <row r="648" spans="1:5">
      <c r="A648" s="401"/>
      <c r="B648" s="402"/>
      <c r="C648" s="107"/>
      <c r="D648" s="350"/>
      <c r="E648" s="428"/>
    </row>
    <row r="649" spans="1:5">
      <c r="A649" s="403"/>
      <c r="B649" s="404" t="s">
        <v>1220</v>
      </c>
      <c r="C649" s="405"/>
      <c r="D649" s="351"/>
      <c r="E649" s="429"/>
    </row>
    <row r="650" spans="1:5">
      <c r="A650" s="406"/>
      <c r="B650" s="407" t="s">
        <v>405</v>
      </c>
      <c r="C650" s="103"/>
      <c r="D650" s="352"/>
      <c r="E650" s="209"/>
    </row>
    <row r="651" spans="1:5">
      <c r="A651" s="196"/>
      <c r="B651" s="408" t="s">
        <v>1221</v>
      </c>
      <c r="C651" s="107"/>
      <c r="D651" s="350"/>
      <c r="E651" s="210"/>
    </row>
    <row r="652" spans="1:5">
      <c r="A652" s="196"/>
      <c r="B652" s="409" t="s">
        <v>1222</v>
      </c>
      <c r="C652" s="107"/>
      <c r="D652" s="350"/>
      <c r="E652" s="210"/>
    </row>
    <row r="653" spans="1:5">
      <c r="A653" s="196"/>
      <c r="B653" s="408" t="s">
        <v>1223</v>
      </c>
      <c r="C653" s="107"/>
      <c r="D653" s="350"/>
      <c r="E653" s="210"/>
    </row>
    <row r="654" spans="1:5">
      <c r="A654" s="196"/>
      <c r="B654" s="409" t="s">
        <v>1224</v>
      </c>
      <c r="C654" s="107"/>
      <c r="D654" s="350"/>
      <c r="E654" s="210"/>
    </row>
    <row r="655" spans="1:5">
      <c r="A655" s="196"/>
      <c r="B655" s="408" t="s">
        <v>1225</v>
      </c>
      <c r="C655" s="107"/>
      <c r="D655" s="350"/>
      <c r="E655" s="210"/>
    </row>
    <row r="656" spans="1:5">
      <c r="A656" s="196"/>
      <c r="B656" s="409" t="s">
        <v>1226</v>
      </c>
      <c r="C656" s="107"/>
      <c r="D656" s="350"/>
      <c r="E656" s="210"/>
    </row>
    <row r="657" spans="1:5" ht="20">
      <c r="A657" s="196"/>
      <c r="B657" s="408" t="s">
        <v>1227</v>
      </c>
      <c r="C657" s="107"/>
      <c r="D657" s="350"/>
      <c r="E657" s="210"/>
    </row>
    <row r="658" spans="1:5" ht="20">
      <c r="A658" s="196"/>
      <c r="B658" s="409" t="s">
        <v>1228</v>
      </c>
      <c r="C658" s="107"/>
      <c r="D658" s="350"/>
      <c r="E658" s="210"/>
    </row>
    <row r="659" spans="1:5">
      <c r="A659" s="196"/>
      <c r="B659" s="409" t="s">
        <v>1229</v>
      </c>
      <c r="C659" s="107"/>
      <c r="D659" s="350"/>
      <c r="E659" s="210"/>
    </row>
    <row r="660" spans="1:5">
      <c r="A660" s="196"/>
      <c r="B660" s="410" t="s">
        <v>1230</v>
      </c>
      <c r="C660" s="107"/>
      <c r="D660" s="350"/>
      <c r="E660" s="210"/>
    </row>
    <row r="661" spans="1:5">
      <c r="A661" s="196"/>
      <c r="B661" s="411" t="s">
        <v>1231</v>
      </c>
      <c r="C661" s="107"/>
      <c r="D661" s="350"/>
      <c r="E661" s="210"/>
    </row>
    <row r="662" spans="1:5">
      <c r="A662" s="196"/>
      <c r="B662" s="411" t="s">
        <v>1232</v>
      </c>
      <c r="C662" s="107"/>
      <c r="D662" s="350"/>
      <c r="E662" s="210"/>
    </row>
    <row r="663" spans="1:5">
      <c r="A663" s="196"/>
      <c r="B663" s="410" t="s">
        <v>1233</v>
      </c>
      <c r="C663" s="107"/>
      <c r="D663" s="350"/>
      <c r="E663" s="210"/>
    </row>
    <row r="664" spans="1:5">
      <c r="A664" s="196"/>
      <c r="B664" s="410" t="s">
        <v>1234</v>
      </c>
      <c r="C664" s="107"/>
      <c r="D664" s="350"/>
      <c r="E664" s="210"/>
    </row>
    <row r="665" spans="1:5">
      <c r="A665" s="196"/>
      <c r="B665" s="410" t="s">
        <v>1235</v>
      </c>
      <c r="C665" s="107"/>
      <c r="D665" s="350"/>
      <c r="E665" s="210"/>
    </row>
    <row r="666" spans="1:5" ht="20">
      <c r="A666" s="196"/>
      <c r="B666" s="410" t="s">
        <v>1236</v>
      </c>
      <c r="C666" s="107"/>
      <c r="D666" s="350"/>
      <c r="E666" s="210"/>
    </row>
    <row r="667" spans="1:5">
      <c r="A667" s="196"/>
      <c r="B667" s="410" t="s">
        <v>1237</v>
      </c>
      <c r="C667" s="107"/>
      <c r="D667" s="350"/>
      <c r="E667" s="210"/>
    </row>
    <row r="668" spans="1:5">
      <c r="A668" s="196"/>
      <c r="B668" s="410" t="s">
        <v>1238</v>
      </c>
      <c r="C668" s="107"/>
      <c r="D668" s="350"/>
      <c r="E668" s="210"/>
    </row>
    <row r="669" spans="1:5" ht="20">
      <c r="A669" s="196"/>
      <c r="B669" s="411" t="s">
        <v>1239</v>
      </c>
      <c r="C669" s="107"/>
      <c r="D669" s="350"/>
      <c r="E669" s="210"/>
    </row>
    <row r="670" spans="1:5">
      <c r="A670" s="196"/>
      <c r="B670" s="411" t="s">
        <v>1240</v>
      </c>
      <c r="C670" s="107"/>
      <c r="D670" s="350"/>
      <c r="E670" s="210"/>
    </row>
    <row r="671" spans="1:5">
      <c r="A671" s="196"/>
      <c r="B671" s="410" t="s">
        <v>1241</v>
      </c>
      <c r="C671" s="107"/>
      <c r="D671" s="350"/>
      <c r="E671" s="210"/>
    </row>
    <row r="672" spans="1:5">
      <c r="A672" s="196"/>
      <c r="B672" s="410" t="s">
        <v>1242</v>
      </c>
      <c r="C672" s="107"/>
      <c r="D672" s="350"/>
      <c r="E672" s="210"/>
    </row>
    <row r="673" spans="1:5">
      <c r="A673" s="196"/>
      <c r="B673" s="411" t="s">
        <v>1243</v>
      </c>
      <c r="C673" s="107"/>
      <c r="D673" s="350"/>
      <c r="E673" s="210"/>
    </row>
    <row r="674" spans="1:5">
      <c r="A674" s="196"/>
      <c r="B674" s="75" t="s">
        <v>1244</v>
      </c>
      <c r="C674" s="107"/>
      <c r="D674" s="350"/>
      <c r="E674" s="210"/>
    </row>
    <row r="675" spans="1:5">
      <c r="A675" s="196"/>
      <c r="B675" s="410" t="s">
        <v>1245</v>
      </c>
      <c r="C675" s="107"/>
      <c r="D675" s="350"/>
      <c r="E675" s="210"/>
    </row>
    <row r="676" spans="1:5">
      <c r="A676" s="196"/>
      <c r="B676" s="75" t="s">
        <v>1246</v>
      </c>
      <c r="C676" s="107"/>
      <c r="D676" s="350"/>
      <c r="E676" s="210"/>
    </row>
    <row r="677" spans="1:5">
      <c r="A677" s="196"/>
      <c r="B677" s="75" t="s">
        <v>1247</v>
      </c>
      <c r="C677" s="107"/>
      <c r="D677" s="350"/>
      <c r="E677" s="210"/>
    </row>
    <row r="678" spans="1:5">
      <c r="A678" s="196"/>
      <c r="B678" s="75" t="s">
        <v>1248</v>
      </c>
      <c r="C678" s="107"/>
      <c r="D678" s="350"/>
      <c r="E678" s="210"/>
    </row>
    <row r="679" spans="1:5">
      <c r="A679" s="196"/>
      <c r="B679" s="75" t="s">
        <v>1249</v>
      </c>
      <c r="C679" s="107"/>
      <c r="D679" s="350"/>
      <c r="E679" s="210"/>
    </row>
    <row r="680" spans="1:5">
      <c r="A680" s="196"/>
      <c r="B680" s="321" t="s">
        <v>1250</v>
      </c>
      <c r="C680" s="107"/>
      <c r="D680" s="350"/>
      <c r="E680" s="210"/>
    </row>
    <row r="681" spans="1:5">
      <c r="A681" s="196"/>
      <c r="B681" s="75" t="s">
        <v>1251</v>
      </c>
      <c r="C681" s="107"/>
      <c r="D681" s="350"/>
      <c r="E681" s="210"/>
    </row>
    <row r="682" spans="1:5">
      <c r="A682" s="196"/>
      <c r="B682" s="75" t="s">
        <v>1252</v>
      </c>
      <c r="C682" s="107"/>
      <c r="D682" s="350"/>
      <c r="E682" s="210"/>
    </row>
    <row r="683" spans="1:5">
      <c r="A683" s="198"/>
      <c r="B683" s="412" t="s">
        <v>1253</v>
      </c>
      <c r="C683" s="117"/>
      <c r="D683" s="353"/>
      <c r="E683" s="211"/>
    </row>
    <row r="684" spans="1:5">
      <c r="C684" s="413" t="s">
        <v>0</v>
      </c>
      <c r="D684" s="354" t="s">
        <v>559</v>
      </c>
      <c r="E684" s="430" t="s">
        <v>560</v>
      </c>
    </row>
    <row r="685" spans="1:5" s="222" customFormat="1" ht="13">
      <c r="A685" s="233" t="s">
        <v>2239</v>
      </c>
      <c r="B685" s="234" t="s">
        <v>2240</v>
      </c>
      <c r="C685" s="236"/>
      <c r="D685" s="221"/>
      <c r="E685" s="244"/>
    </row>
    <row r="686" spans="1:5">
      <c r="A686" s="414" t="s">
        <v>1257</v>
      </c>
      <c r="B686" s="415" t="s">
        <v>1254</v>
      </c>
      <c r="C686" s="298">
        <v>1</v>
      </c>
      <c r="D686" s="167"/>
      <c r="E686" s="105">
        <f>C686*D686</f>
        <v>0</v>
      </c>
    </row>
    <row r="687" spans="1:5">
      <c r="A687" s="106"/>
      <c r="B687" s="416" t="s">
        <v>1255</v>
      </c>
      <c r="C687" s="227"/>
      <c r="D687" s="168"/>
      <c r="E687" s="109"/>
    </row>
    <row r="688" spans="1:5">
      <c r="A688" s="110"/>
      <c r="B688" s="416" t="s">
        <v>2241</v>
      </c>
      <c r="C688" s="227"/>
      <c r="D688" s="168"/>
      <c r="E688" s="109"/>
    </row>
    <row r="689" spans="1:5">
      <c r="A689" s="110"/>
      <c r="B689" s="416" t="s">
        <v>1258</v>
      </c>
      <c r="C689" s="227"/>
      <c r="D689" s="168"/>
      <c r="E689" s="109"/>
    </row>
    <row r="690" spans="1:5">
      <c r="A690" s="110"/>
      <c r="B690" s="416" t="s">
        <v>1259</v>
      </c>
      <c r="C690" s="227"/>
      <c r="D690" s="168"/>
      <c r="E690" s="109"/>
    </row>
    <row r="691" spans="1:5">
      <c r="A691" s="110"/>
      <c r="B691" s="416" t="s">
        <v>1402</v>
      </c>
      <c r="C691" s="227"/>
      <c r="D691" s="168"/>
      <c r="E691" s="109"/>
    </row>
    <row r="692" spans="1:5">
      <c r="A692" s="414" t="s">
        <v>1261</v>
      </c>
      <c r="B692" s="415" t="s">
        <v>1254</v>
      </c>
      <c r="C692" s="298">
        <v>1</v>
      </c>
      <c r="D692" s="167"/>
      <c r="E692" s="105">
        <f>C692*D692</f>
        <v>0</v>
      </c>
    </row>
    <row r="693" spans="1:5">
      <c r="A693" s="106"/>
      <c r="B693" s="416" t="s">
        <v>1255</v>
      </c>
      <c r="C693" s="227"/>
      <c r="D693" s="168"/>
      <c r="E693" s="109"/>
    </row>
    <row r="694" spans="1:5">
      <c r="A694" s="110"/>
      <c r="B694" s="416" t="s">
        <v>2242</v>
      </c>
      <c r="C694" s="227"/>
      <c r="D694" s="168"/>
      <c r="E694" s="109"/>
    </row>
    <row r="695" spans="1:5">
      <c r="A695" s="110"/>
      <c r="B695" s="416" t="s">
        <v>1260</v>
      </c>
      <c r="C695" s="227"/>
      <c r="D695" s="168"/>
      <c r="E695" s="109"/>
    </row>
    <row r="696" spans="1:5">
      <c r="A696" s="110"/>
      <c r="B696" s="416" t="s">
        <v>1256</v>
      </c>
      <c r="C696" s="227"/>
      <c r="D696" s="168"/>
      <c r="E696" s="109"/>
    </row>
    <row r="697" spans="1:5">
      <c r="A697" s="115"/>
      <c r="B697" s="417" t="s">
        <v>1401</v>
      </c>
      <c r="C697" s="252"/>
      <c r="D697" s="169"/>
      <c r="E697" s="119"/>
    </row>
    <row r="698" spans="1:5">
      <c r="A698" s="401"/>
      <c r="B698" s="418"/>
      <c r="C698" s="107"/>
      <c r="D698" s="350"/>
      <c r="E698" s="428"/>
    </row>
    <row r="700" spans="1:5" ht="13">
      <c r="A700" s="200"/>
      <c r="B700" s="302"/>
      <c r="C700" s="201"/>
      <c r="D700" s="171" t="s">
        <v>600</v>
      </c>
      <c r="E700" s="212">
        <f>SUM(E78:E699)</f>
        <v>0</v>
      </c>
    </row>
  </sheetData>
  <sheetProtection password="E982" sheet="1" objects="1" scenarios="1"/>
  <printOptions horizontalCentered="1"/>
  <pageMargins left="0.15748031496062992" right="0.15748031496062992" top="0.74803149606299213" bottom="0.62992125984251968" header="0.31496062992125984" footer="0.31496062992125984"/>
  <pageSetup paperSize="9" orientation="portrait" r:id="rId1"/>
  <headerFooter>
    <oddHeader>&amp;L&amp;8&amp;K00-038UKCLJ-Hospital&amp;C&amp;8 &amp;K00-0411.3 NAČRT POHIŠTVENE OPREMEHospital - Trakt A&amp;R&amp;8&amp;K00-035API ARHITEKTI  d.o.o.Barjanska 62, 1000 Ljubljana</oddHeader>
    <oddFooter>&amp;L&amp;8&amp;K00-047PZI (projektna dokumentacija za izvedbo gradnje)&amp;C&amp;8&amp;K00-048Stran &amp;P od &amp;N&amp;R&amp;7&amp;K00-044API-907/1421-OP&amp;P od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2:F305"/>
  <sheetViews>
    <sheetView zoomScale="115" zoomScaleNormal="115" workbookViewId="0">
      <selection activeCell="C39" sqref="C39"/>
    </sheetView>
  </sheetViews>
  <sheetFormatPr defaultColWidth="8.7265625" defaultRowHeight="12.5"/>
  <cols>
    <col min="1" max="1" width="8.81640625" style="79" bestFit="1" customWidth="1"/>
    <col min="2" max="2" width="51.453125" style="231" customWidth="1"/>
    <col min="3" max="3" width="4.453125" style="79" customWidth="1"/>
    <col min="4" max="4" width="15.54296875" style="154" customWidth="1"/>
    <col min="5" max="5" width="11.54296875" style="79" customWidth="1"/>
    <col min="6" max="6" width="8.453125" style="170" customWidth="1"/>
    <col min="7" max="16384" width="8.7265625" style="154"/>
  </cols>
  <sheetData>
    <row r="2" spans="1:6" s="157" customFormat="1">
      <c r="A2" s="331"/>
      <c r="B2" s="340" t="s">
        <v>241</v>
      </c>
      <c r="C2" s="332"/>
      <c r="D2" s="327"/>
      <c r="E2" s="329"/>
      <c r="F2" s="347"/>
    </row>
    <row r="3" spans="1:6" s="218" customFormat="1" ht="21.65" customHeight="1">
      <c r="A3" s="434"/>
      <c r="B3" s="435" t="s">
        <v>75</v>
      </c>
      <c r="C3" s="436"/>
      <c r="D3" s="258"/>
      <c r="E3" s="432"/>
      <c r="F3" s="215"/>
    </row>
    <row r="4" spans="1:6" s="218" customFormat="1" ht="24.65" customHeight="1">
      <c r="A4" s="437"/>
      <c r="B4" s="83" t="s">
        <v>242</v>
      </c>
      <c r="C4" s="272"/>
      <c r="D4" s="259"/>
      <c r="E4" s="420"/>
      <c r="F4" s="215"/>
    </row>
    <row r="5" spans="1:6" s="218" customFormat="1">
      <c r="A5" s="437"/>
      <c r="B5" s="274" t="s">
        <v>243</v>
      </c>
      <c r="C5" s="272"/>
      <c r="D5" s="259"/>
      <c r="E5" s="420"/>
      <c r="F5" s="215"/>
    </row>
    <row r="6" spans="1:6" s="218" customFormat="1">
      <c r="A6" s="437"/>
      <c r="B6" s="83" t="s">
        <v>249</v>
      </c>
      <c r="C6" s="272"/>
      <c r="D6" s="259"/>
      <c r="E6" s="420"/>
      <c r="F6" s="215"/>
    </row>
    <row r="7" spans="1:6" s="218" customFormat="1">
      <c r="A7" s="437"/>
      <c r="B7" s="438" t="s">
        <v>250</v>
      </c>
      <c r="C7" s="272"/>
      <c r="D7" s="259"/>
      <c r="E7" s="420"/>
      <c r="F7" s="215"/>
    </row>
    <row r="8" spans="1:6" s="218" customFormat="1">
      <c r="A8" s="437"/>
      <c r="B8" s="438" t="s">
        <v>251</v>
      </c>
      <c r="C8" s="272"/>
      <c r="D8" s="259"/>
      <c r="E8" s="420"/>
      <c r="F8" s="215"/>
    </row>
    <row r="9" spans="1:6" s="218" customFormat="1">
      <c r="A9" s="437"/>
      <c r="B9" s="438" t="s">
        <v>252</v>
      </c>
      <c r="C9" s="272"/>
      <c r="D9" s="259"/>
      <c r="E9" s="420"/>
      <c r="F9" s="215"/>
    </row>
    <row r="10" spans="1:6" s="218" customFormat="1">
      <c r="A10" s="437"/>
      <c r="B10" s="438" t="s">
        <v>253</v>
      </c>
      <c r="C10" s="272"/>
      <c r="D10" s="259"/>
      <c r="E10" s="420"/>
      <c r="F10" s="215"/>
    </row>
    <row r="11" spans="1:6" s="218" customFormat="1">
      <c r="A11" s="437"/>
      <c r="B11" s="83" t="s">
        <v>262</v>
      </c>
      <c r="C11" s="272"/>
      <c r="D11" s="259"/>
      <c r="E11" s="420"/>
      <c r="F11" s="215"/>
    </row>
    <row r="12" spans="1:6" s="218" customFormat="1">
      <c r="A12" s="437"/>
      <c r="B12" s="274" t="s">
        <v>254</v>
      </c>
      <c r="C12" s="272"/>
      <c r="D12" s="259"/>
      <c r="E12" s="420"/>
      <c r="F12" s="215"/>
    </row>
    <row r="13" spans="1:6" s="215" customFormat="1">
      <c r="A13" s="437"/>
      <c r="B13" s="94" t="s">
        <v>2542</v>
      </c>
      <c r="C13" s="272"/>
      <c r="D13" s="259"/>
      <c r="E13" s="420"/>
    </row>
    <row r="14" spans="1:6" s="218" customFormat="1">
      <c r="A14" s="437"/>
      <c r="B14" s="438" t="s">
        <v>244</v>
      </c>
      <c r="C14" s="272"/>
      <c r="D14" s="259"/>
      <c r="E14" s="420"/>
      <c r="F14" s="215"/>
    </row>
    <row r="15" spans="1:6">
      <c r="A15" s="86"/>
      <c r="B15" s="439" t="s">
        <v>714</v>
      </c>
      <c r="C15" s="85"/>
      <c r="D15" s="153"/>
      <c r="E15" s="87"/>
    </row>
    <row r="16" spans="1:6">
      <c r="A16" s="86"/>
      <c r="B16" s="440" t="s">
        <v>405</v>
      </c>
      <c r="C16" s="85"/>
      <c r="D16" s="153"/>
      <c r="E16" s="87"/>
    </row>
    <row r="17" spans="1:5">
      <c r="A17" s="86"/>
      <c r="B17" s="95" t="s">
        <v>703</v>
      </c>
      <c r="C17" s="85"/>
      <c r="D17" s="153"/>
      <c r="E17" s="87"/>
    </row>
    <row r="18" spans="1:5">
      <c r="A18" s="86"/>
      <c r="B18" s="441" t="s">
        <v>704</v>
      </c>
      <c r="C18" s="85"/>
      <c r="D18" s="153"/>
      <c r="E18" s="87"/>
    </row>
    <row r="19" spans="1:5">
      <c r="A19" s="86"/>
      <c r="B19" s="442" t="s">
        <v>705</v>
      </c>
      <c r="C19" s="85"/>
      <c r="D19" s="153"/>
      <c r="E19" s="87"/>
    </row>
    <row r="20" spans="1:5">
      <c r="A20" s="86"/>
      <c r="B20" s="442" t="s">
        <v>706</v>
      </c>
      <c r="C20" s="85"/>
      <c r="D20" s="153"/>
      <c r="E20" s="87"/>
    </row>
    <row r="21" spans="1:5">
      <c r="A21" s="86"/>
      <c r="B21" s="95" t="s">
        <v>707</v>
      </c>
      <c r="C21" s="85"/>
      <c r="D21" s="153"/>
      <c r="E21" s="87"/>
    </row>
    <row r="22" spans="1:5">
      <c r="A22" s="86"/>
      <c r="B22" s="95" t="s">
        <v>708</v>
      </c>
      <c r="C22" s="85"/>
      <c r="D22" s="153"/>
      <c r="E22" s="87"/>
    </row>
    <row r="23" spans="1:5">
      <c r="A23" s="86"/>
      <c r="B23" s="443" t="s">
        <v>709</v>
      </c>
      <c r="C23" s="85"/>
      <c r="D23" s="153"/>
      <c r="E23" s="87"/>
    </row>
    <row r="24" spans="1:5">
      <c r="A24" s="86"/>
      <c r="B24" s="95" t="s">
        <v>710</v>
      </c>
      <c r="C24" s="85"/>
      <c r="D24" s="153"/>
      <c r="E24" s="87"/>
    </row>
    <row r="25" spans="1:5">
      <c r="A25" s="86"/>
      <c r="B25" s="95" t="s">
        <v>711</v>
      </c>
      <c r="C25" s="85"/>
      <c r="D25" s="153"/>
      <c r="E25" s="87"/>
    </row>
    <row r="26" spans="1:5">
      <c r="A26" s="86"/>
      <c r="B26" s="95" t="s">
        <v>712</v>
      </c>
      <c r="C26" s="85"/>
      <c r="D26" s="153"/>
      <c r="E26" s="87"/>
    </row>
    <row r="27" spans="1:5" s="170" customFormat="1">
      <c r="A27" s="86"/>
      <c r="B27" s="95" t="s">
        <v>2543</v>
      </c>
      <c r="C27" s="85"/>
      <c r="D27" s="153"/>
      <c r="E27" s="87"/>
    </row>
    <row r="28" spans="1:5">
      <c r="A28" s="368"/>
      <c r="B28" s="444" t="s">
        <v>713</v>
      </c>
      <c r="C28" s="326"/>
      <c r="D28" s="318"/>
      <c r="E28" s="421"/>
    </row>
    <row r="30" spans="1:5">
      <c r="C30" s="445" t="s">
        <v>0</v>
      </c>
      <c r="D30" s="431" t="s">
        <v>559</v>
      </c>
      <c r="E30" s="433" t="s">
        <v>560</v>
      </c>
    </row>
    <row r="31" spans="1:5" s="165" customFormat="1" ht="13">
      <c r="A31" s="185" t="s">
        <v>2349</v>
      </c>
      <c r="B31" s="186" t="s">
        <v>2350</v>
      </c>
      <c r="C31" s="187"/>
      <c r="D31" s="164"/>
      <c r="E31" s="187"/>
    </row>
    <row r="32" spans="1:5">
      <c r="A32" s="254" t="s">
        <v>702</v>
      </c>
      <c r="B32" s="66" t="s">
        <v>696</v>
      </c>
      <c r="C32" s="298">
        <v>368</v>
      </c>
      <c r="D32" s="104"/>
      <c r="E32" s="105">
        <f>C32*D32</f>
        <v>0</v>
      </c>
    </row>
    <row r="33" spans="1:5">
      <c r="A33" s="111"/>
      <c r="B33" s="112" t="s">
        <v>73</v>
      </c>
      <c r="C33" s="172"/>
      <c r="D33" s="113"/>
      <c r="E33" s="114"/>
    </row>
    <row r="34" spans="1:5">
      <c r="A34" s="111"/>
      <c r="B34" s="112" t="s">
        <v>697</v>
      </c>
      <c r="C34" s="172"/>
      <c r="D34" s="113"/>
      <c r="E34" s="114"/>
    </row>
    <row r="35" spans="1:5">
      <c r="A35" s="111"/>
      <c r="B35" s="112" t="s">
        <v>698</v>
      </c>
      <c r="C35" s="172"/>
      <c r="D35" s="113"/>
      <c r="E35" s="114"/>
    </row>
    <row r="36" spans="1:5">
      <c r="A36" s="111"/>
      <c r="B36" s="112" t="s">
        <v>699</v>
      </c>
      <c r="C36" s="172"/>
      <c r="D36" s="113"/>
      <c r="E36" s="114"/>
    </row>
    <row r="37" spans="1:5">
      <c r="A37" s="111"/>
      <c r="B37" s="112" t="s">
        <v>700</v>
      </c>
      <c r="C37" s="172"/>
      <c r="D37" s="113"/>
      <c r="E37" s="114"/>
    </row>
    <row r="38" spans="1:5">
      <c r="A38" s="111"/>
      <c r="B38" s="112" t="s">
        <v>701</v>
      </c>
      <c r="C38" s="172"/>
      <c r="D38" s="113"/>
      <c r="E38" s="114"/>
    </row>
    <row r="39" spans="1:5">
      <c r="A39" s="254" t="s">
        <v>691</v>
      </c>
      <c r="B39" s="66" t="s">
        <v>16</v>
      </c>
      <c r="C39" s="298">
        <v>391</v>
      </c>
      <c r="D39" s="104"/>
      <c r="E39" s="105">
        <f>C39*D39</f>
        <v>0</v>
      </c>
    </row>
    <row r="40" spans="1:5">
      <c r="A40" s="111"/>
      <c r="B40" s="67" t="s">
        <v>48</v>
      </c>
      <c r="C40" s="172"/>
      <c r="D40" s="113"/>
      <c r="E40" s="114"/>
    </row>
    <row r="41" spans="1:5">
      <c r="A41" s="111"/>
      <c r="B41" s="112" t="s">
        <v>226</v>
      </c>
      <c r="C41" s="172"/>
      <c r="D41" s="113"/>
      <c r="E41" s="114"/>
    </row>
    <row r="42" spans="1:5">
      <c r="A42" s="111"/>
      <c r="B42" s="67" t="s">
        <v>227</v>
      </c>
      <c r="C42" s="172"/>
      <c r="D42" s="113"/>
      <c r="E42" s="114"/>
    </row>
    <row r="43" spans="1:5">
      <c r="A43" s="111"/>
      <c r="B43" s="112" t="s">
        <v>228</v>
      </c>
      <c r="C43" s="172"/>
      <c r="D43" s="113"/>
      <c r="E43" s="114"/>
    </row>
    <row r="44" spans="1:5">
      <c r="A44" s="111"/>
      <c r="B44" s="112" t="s">
        <v>229</v>
      </c>
      <c r="C44" s="172"/>
      <c r="D44" s="113"/>
      <c r="E44" s="114"/>
    </row>
    <row r="45" spans="1:5">
      <c r="A45" s="111"/>
      <c r="B45" s="112" t="s">
        <v>230</v>
      </c>
      <c r="C45" s="172"/>
      <c r="D45" s="113"/>
      <c r="E45" s="114"/>
    </row>
    <row r="46" spans="1:5">
      <c r="A46" s="111"/>
      <c r="B46" s="112" t="s">
        <v>231</v>
      </c>
      <c r="C46" s="172"/>
      <c r="D46" s="113"/>
      <c r="E46" s="114"/>
    </row>
    <row r="47" spans="1:5">
      <c r="A47" s="111"/>
      <c r="B47" s="112" t="s">
        <v>232</v>
      </c>
      <c r="C47" s="172"/>
      <c r="D47" s="113"/>
      <c r="E47" s="114"/>
    </row>
    <row r="48" spans="1:5" ht="20">
      <c r="A48" s="111"/>
      <c r="B48" s="112" t="s">
        <v>233</v>
      </c>
      <c r="C48" s="172"/>
      <c r="D48" s="113"/>
      <c r="E48" s="114"/>
    </row>
    <row r="49" spans="1:5">
      <c r="A49" s="111"/>
      <c r="B49" s="112" t="s">
        <v>234</v>
      </c>
      <c r="C49" s="172"/>
      <c r="D49" s="113"/>
      <c r="E49" s="114"/>
    </row>
    <row r="50" spans="1:5">
      <c r="A50" s="111"/>
      <c r="B50" s="112" t="s">
        <v>452</v>
      </c>
      <c r="C50" s="172"/>
      <c r="D50" s="113"/>
      <c r="E50" s="114"/>
    </row>
    <row r="51" spans="1:5" ht="20">
      <c r="A51" s="111"/>
      <c r="B51" s="112" t="s">
        <v>235</v>
      </c>
      <c r="C51" s="172"/>
      <c r="D51" s="113"/>
      <c r="E51" s="114"/>
    </row>
    <row r="52" spans="1:5">
      <c r="A52" s="111"/>
      <c r="B52" s="112" t="s">
        <v>1422</v>
      </c>
      <c r="C52" s="172"/>
      <c r="D52" s="113"/>
      <c r="E52" s="114"/>
    </row>
    <row r="53" spans="1:5">
      <c r="A53" s="324"/>
      <c r="B53" s="74" t="s">
        <v>237</v>
      </c>
      <c r="C53" s="446"/>
      <c r="D53" s="319"/>
      <c r="E53" s="320"/>
    </row>
    <row r="54" spans="1:5">
      <c r="A54" s="254" t="s">
        <v>692</v>
      </c>
      <c r="B54" s="447" t="s">
        <v>693</v>
      </c>
      <c r="C54" s="298">
        <v>16</v>
      </c>
      <c r="D54" s="104"/>
      <c r="E54" s="105">
        <f>C54*D54</f>
        <v>0</v>
      </c>
    </row>
    <row r="55" spans="1:5">
      <c r="A55" s="111"/>
      <c r="B55" s="67" t="s">
        <v>48</v>
      </c>
      <c r="C55" s="172"/>
      <c r="D55" s="113"/>
      <c r="E55" s="114"/>
    </row>
    <row r="56" spans="1:5">
      <c r="A56" s="111"/>
      <c r="B56" s="112" t="s">
        <v>246</v>
      </c>
      <c r="C56" s="172"/>
      <c r="D56" s="113"/>
      <c r="E56" s="114"/>
    </row>
    <row r="57" spans="1:5">
      <c r="A57" s="111"/>
      <c r="B57" s="67" t="s">
        <v>247</v>
      </c>
      <c r="C57" s="172"/>
      <c r="D57" s="113"/>
      <c r="E57" s="114"/>
    </row>
    <row r="58" spans="1:5">
      <c r="A58" s="111"/>
      <c r="B58" s="112" t="s">
        <v>248</v>
      </c>
      <c r="C58" s="172"/>
      <c r="D58" s="113"/>
      <c r="E58" s="114"/>
    </row>
    <row r="59" spans="1:5">
      <c r="A59" s="324"/>
      <c r="B59" s="74" t="s">
        <v>453</v>
      </c>
      <c r="C59" s="446"/>
      <c r="D59" s="319"/>
      <c r="E59" s="320"/>
    </row>
    <row r="60" spans="1:5">
      <c r="A60" s="254" t="s">
        <v>719</v>
      </c>
      <c r="B60" s="447" t="s">
        <v>718</v>
      </c>
      <c r="C60" s="298">
        <v>78</v>
      </c>
      <c r="D60" s="104"/>
      <c r="E60" s="105">
        <f>C60*D60</f>
        <v>0</v>
      </c>
    </row>
    <row r="61" spans="1:5">
      <c r="A61" s="111"/>
      <c r="B61" s="448" t="s">
        <v>715</v>
      </c>
      <c r="C61" s="172"/>
      <c r="D61" s="113"/>
      <c r="E61" s="114"/>
    </row>
    <row r="62" spans="1:5">
      <c r="A62" s="111"/>
      <c r="B62" s="112" t="s">
        <v>716</v>
      </c>
      <c r="C62" s="172"/>
      <c r="D62" s="113"/>
      <c r="E62" s="114"/>
    </row>
    <row r="63" spans="1:5">
      <c r="A63" s="324"/>
      <c r="B63" s="74" t="s">
        <v>717</v>
      </c>
      <c r="C63" s="446"/>
      <c r="D63" s="319"/>
      <c r="E63" s="320"/>
    </row>
    <row r="64" spans="1:5">
      <c r="A64" s="254" t="s">
        <v>695</v>
      </c>
      <c r="B64" s="447" t="s">
        <v>9</v>
      </c>
      <c r="C64" s="298">
        <v>144</v>
      </c>
      <c r="D64" s="104"/>
      <c r="E64" s="105">
        <f>C64*D64</f>
        <v>0</v>
      </c>
    </row>
    <row r="65" spans="1:5">
      <c r="A65" s="111"/>
      <c r="B65" s="112" t="s">
        <v>48</v>
      </c>
      <c r="C65" s="172"/>
      <c r="D65" s="113"/>
      <c r="E65" s="114"/>
    </row>
    <row r="66" spans="1:5">
      <c r="A66" s="111"/>
      <c r="B66" s="112" t="s">
        <v>259</v>
      </c>
      <c r="C66" s="172"/>
      <c r="D66" s="113"/>
      <c r="E66" s="114"/>
    </row>
    <row r="67" spans="1:5">
      <c r="A67" s="111"/>
      <c r="B67" s="67" t="s">
        <v>255</v>
      </c>
      <c r="C67" s="172"/>
      <c r="D67" s="113"/>
      <c r="E67" s="114"/>
    </row>
    <row r="68" spans="1:5">
      <c r="A68" s="111"/>
      <c r="B68" s="112" t="s">
        <v>256</v>
      </c>
      <c r="C68" s="172"/>
      <c r="D68" s="113"/>
      <c r="E68" s="114"/>
    </row>
    <row r="69" spans="1:5">
      <c r="A69" s="111"/>
      <c r="B69" s="112" t="s">
        <v>260</v>
      </c>
      <c r="C69" s="172"/>
      <c r="D69" s="113"/>
      <c r="E69" s="114"/>
    </row>
    <row r="70" spans="1:5" ht="20">
      <c r="A70" s="111"/>
      <c r="B70" s="112" t="s">
        <v>2351</v>
      </c>
      <c r="C70" s="172"/>
      <c r="D70" s="113"/>
      <c r="E70" s="114"/>
    </row>
    <row r="71" spans="1:5">
      <c r="A71" s="111"/>
      <c r="B71" s="112" t="s">
        <v>257</v>
      </c>
      <c r="C71" s="172"/>
      <c r="D71" s="113"/>
      <c r="E71" s="114"/>
    </row>
    <row r="72" spans="1:5">
      <c r="A72" s="111"/>
      <c r="B72" s="112" t="s">
        <v>258</v>
      </c>
      <c r="C72" s="172"/>
      <c r="D72" s="113"/>
      <c r="E72" s="114"/>
    </row>
    <row r="73" spans="1:5">
      <c r="A73" s="111"/>
      <c r="B73" s="112" t="s">
        <v>263</v>
      </c>
      <c r="C73" s="172"/>
      <c r="D73" s="113"/>
      <c r="E73" s="114"/>
    </row>
    <row r="74" spans="1:5">
      <c r="A74" s="324"/>
      <c r="B74" s="74" t="s">
        <v>261</v>
      </c>
      <c r="C74" s="446"/>
      <c r="D74" s="319"/>
      <c r="E74" s="320"/>
    </row>
    <row r="75" spans="1:5">
      <c r="A75" s="254" t="s">
        <v>722</v>
      </c>
      <c r="B75" s="447" t="s">
        <v>721</v>
      </c>
      <c r="C75" s="298">
        <v>36</v>
      </c>
      <c r="D75" s="104"/>
      <c r="E75" s="105">
        <f>C75*D75</f>
        <v>0</v>
      </c>
    </row>
    <row r="76" spans="1:5">
      <c r="A76" s="111"/>
      <c r="B76" s="67" t="s">
        <v>48</v>
      </c>
      <c r="C76" s="172"/>
      <c r="D76" s="113"/>
      <c r="E76" s="114"/>
    </row>
    <row r="77" spans="1:5">
      <c r="A77" s="111"/>
      <c r="B77" s="112" t="s">
        <v>246</v>
      </c>
      <c r="C77" s="172"/>
      <c r="D77" s="113"/>
      <c r="E77" s="114"/>
    </row>
    <row r="78" spans="1:5">
      <c r="A78" s="111"/>
      <c r="B78" s="67" t="s">
        <v>247</v>
      </c>
      <c r="C78" s="172"/>
      <c r="D78" s="113"/>
      <c r="E78" s="114"/>
    </row>
    <row r="79" spans="1:5">
      <c r="A79" s="111"/>
      <c r="B79" s="74" t="s">
        <v>453</v>
      </c>
      <c r="C79" s="172"/>
      <c r="D79" s="113"/>
      <c r="E79" s="114"/>
    </row>
    <row r="80" spans="1:5">
      <c r="A80" s="254" t="s">
        <v>694</v>
      </c>
      <c r="B80" s="447" t="s">
        <v>245</v>
      </c>
      <c r="C80" s="298">
        <v>33</v>
      </c>
      <c r="D80" s="104"/>
      <c r="E80" s="105">
        <f>C80*D80</f>
        <v>0</v>
      </c>
    </row>
    <row r="81" spans="1:5">
      <c r="A81" s="111"/>
      <c r="B81" s="67" t="s">
        <v>48</v>
      </c>
      <c r="C81" s="172"/>
      <c r="D81" s="113"/>
      <c r="E81" s="114"/>
    </row>
    <row r="82" spans="1:5">
      <c r="A82" s="111"/>
      <c r="B82" s="112" t="s">
        <v>238</v>
      </c>
      <c r="C82" s="172"/>
      <c r="D82" s="113"/>
      <c r="E82" s="114"/>
    </row>
    <row r="83" spans="1:5">
      <c r="A83" s="111"/>
      <c r="B83" s="112" t="s">
        <v>239</v>
      </c>
      <c r="C83" s="172"/>
      <c r="D83" s="113"/>
      <c r="E83" s="114"/>
    </row>
    <row r="84" spans="1:5">
      <c r="A84" s="111"/>
      <c r="B84" s="112" t="s">
        <v>458</v>
      </c>
      <c r="C84" s="172"/>
      <c r="D84" s="113"/>
      <c r="E84" s="114"/>
    </row>
    <row r="85" spans="1:5">
      <c r="A85" s="111"/>
      <c r="B85" s="74" t="s">
        <v>240</v>
      </c>
      <c r="C85" s="172"/>
      <c r="D85" s="113"/>
      <c r="E85" s="114"/>
    </row>
    <row r="86" spans="1:5">
      <c r="A86" s="254" t="s">
        <v>720</v>
      </c>
      <c r="B86" s="447" t="s">
        <v>9</v>
      </c>
      <c r="C86" s="298">
        <v>64</v>
      </c>
      <c r="D86" s="104"/>
      <c r="E86" s="105">
        <f>C86*D86</f>
        <v>0</v>
      </c>
    </row>
    <row r="87" spans="1:5">
      <c r="A87" s="111"/>
      <c r="B87" s="112" t="s">
        <v>48</v>
      </c>
      <c r="C87" s="172"/>
      <c r="D87" s="113"/>
      <c r="E87" s="114"/>
    </row>
    <row r="88" spans="1:5">
      <c r="A88" s="111"/>
      <c r="B88" s="112" t="s">
        <v>259</v>
      </c>
      <c r="C88" s="172"/>
      <c r="D88" s="113"/>
      <c r="E88" s="114"/>
    </row>
    <row r="89" spans="1:5">
      <c r="A89" s="111"/>
      <c r="B89" s="67" t="s">
        <v>255</v>
      </c>
      <c r="C89" s="172"/>
      <c r="D89" s="113"/>
      <c r="E89" s="114"/>
    </row>
    <row r="90" spans="1:5">
      <c r="A90" s="111"/>
      <c r="B90" s="112" t="s">
        <v>256</v>
      </c>
      <c r="C90" s="172"/>
      <c r="D90" s="113"/>
      <c r="E90" s="114"/>
    </row>
    <row r="91" spans="1:5">
      <c r="A91" s="111"/>
      <c r="B91" s="112" t="s">
        <v>260</v>
      </c>
      <c r="C91" s="172"/>
      <c r="D91" s="113"/>
      <c r="E91" s="114"/>
    </row>
    <row r="92" spans="1:5" ht="20">
      <c r="A92" s="111"/>
      <c r="B92" s="112" t="s">
        <v>2352</v>
      </c>
      <c r="C92" s="172"/>
      <c r="D92" s="113"/>
      <c r="E92" s="114"/>
    </row>
    <row r="93" spans="1:5">
      <c r="A93" s="111"/>
      <c r="B93" s="112" t="s">
        <v>257</v>
      </c>
      <c r="C93" s="172"/>
      <c r="D93" s="113"/>
      <c r="E93" s="114"/>
    </row>
    <row r="94" spans="1:5">
      <c r="A94" s="111"/>
      <c r="B94" s="112" t="s">
        <v>258</v>
      </c>
      <c r="C94" s="172"/>
      <c r="D94" s="113"/>
      <c r="E94" s="114"/>
    </row>
    <row r="95" spans="1:5">
      <c r="A95" s="111"/>
      <c r="B95" s="112" t="s">
        <v>263</v>
      </c>
      <c r="C95" s="172"/>
      <c r="D95" s="113"/>
      <c r="E95" s="114"/>
    </row>
    <row r="96" spans="1:5">
      <c r="A96" s="111"/>
      <c r="B96" s="74" t="s">
        <v>261</v>
      </c>
      <c r="C96" s="172"/>
      <c r="D96" s="113"/>
      <c r="E96" s="114"/>
    </row>
    <row r="97" spans="1:5">
      <c r="A97" s="254" t="s">
        <v>734</v>
      </c>
      <c r="B97" s="447" t="s">
        <v>735</v>
      </c>
      <c r="C97" s="298">
        <v>7</v>
      </c>
      <c r="D97" s="104"/>
      <c r="E97" s="105">
        <f>C97*D97</f>
        <v>0</v>
      </c>
    </row>
    <row r="98" spans="1:5">
      <c r="A98" s="111"/>
      <c r="B98" s="67" t="s">
        <v>48</v>
      </c>
      <c r="C98" s="172"/>
      <c r="D98" s="113"/>
      <c r="E98" s="114"/>
    </row>
    <row r="99" spans="1:5">
      <c r="A99" s="111"/>
      <c r="B99" s="112" t="s">
        <v>246</v>
      </c>
      <c r="C99" s="172"/>
      <c r="D99" s="113"/>
      <c r="E99" s="114"/>
    </row>
    <row r="100" spans="1:5">
      <c r="A100" s="111"/>
      <c r="B100" s="67" t="s">
        <v>247</v>
      </c>
      <c r="C100" s="172"/>
      <c r="D100" s="113"/>
      <c r="E100" s="114"/>
    </row>
    <row r="101" spans="1:5">
      <c r="A101" s="111"/>
      <c r="B101" s="112" t="s">
        <v>248</v>
      </c>
      <c r="C101" s="172"/>
      <c r="D101" s="113"/>
      <c r="E101" s="114"/>
    </row>
    <row r="102" spans="1:5">
      <c r="A102" s="324"/>
      <c r="B102" s="74" t="s">
        <v>453</v>
      </c>
      <c r="C102" s="446"/>
      <c r="D102" s="319"/>
      <c r="E102" s="320"/>
    </row>
    <row r="103" spans="1:5">
      <c r="A103" s="254" t="s">
        <v>723</v>
      </c>
      <c r="B103" s="447" t="s">
        <v>15</v>
      </c>
      <c r="C103" s="298">
        <v>13</v>
      </c>
      <c r="D103" s="104"/>
      <c r="E103" s="105">
        <f>C103*D103</f>
        <v>0</v>
      </c>
    </row>
    <row r="104" spans="1:5">
      <c r="A104" s="111"/>
      <c r="B104" s="67" t="s">
        <v>724</v>
      </c>
      <c r="C104" s="172"/>
      <c r="D104" s="113"/>
      <c r="E104" s="114"/>
    </row>
    <row r="105" spans="1:5">
      <c r="A105" s="111"/>
      <c r="B105" s="449" t="s">
        <v>725</v>
      </c>
      <c r="C105" s="172"/>
      <c r="D105" s="113"/>
      <c r="E105" s="114"/>
    </row>
    <row r="106" spans="1:5">
      <c r="A106" s="111"/>
      <c r="B106" s="449" t="s">
        <v>726</v>
      </c>
      <c r="C106" s="172"/>
      <c r="D106" s="113"/>
      <c r="E106" s="114"/>
    </row>
    <row r="107" spans="1:5">
      <c r="A107" s="111"/>
      <c r="B107" s="449" t="s">
        <v>727</v>
      </c>
      <c r="C107" s="172"/>
      <c r="D107" s="113"/>
      <c r="E107" s="114"/>
    </row>
    <row r="108" spans="1:5">
      <c r="A108" s="111"/>
      <c r="B108" s="112" t="s">
        <v>728</v>
      </c>
      <c r="C108" s="172"/>
      <c r="D108" s="113"/>
      <c r="E108" s="114"/>
    </row>
    <row r="109" spans="1:5">
      <c r="A109" s="111"/>
      <c r="B109" s="67" t="s">
        <v>729</v>
      </c>
      <c r="C109" s="172"/>
      <c r="D109" s="113"/>
      <c r="E109" s="114"/>
    </row>
    <row r="110" spans="1:5">
      <c r="A110" s="111"/>
      <c r="B110" s="112" t="s">
        <v>2353</v>
      </c>
      <c r="C110" s="172"/>
      <c r="D110" s="113"/>
      <c r="E110" s="114"/>
    </row>
    <row r="111" spans="1:5">
      <c r="A111" s="111"/>
      <c r="B111" s="112" t="s">
        <v>730</v>
      </c>
      <c r="C111" s="172"/>
      <c r="D111" s="113"/>
      <c r="E111" s="114"/>
    </row>
    <row r="112" spans="1:5">
      <c r="A112" s="111"/>
      <c r="B112" s="112" t="s">
        <v>731</v>
      </c>
      <c r="C112" s="172"/>
      <c r="D112" s="113"/>
      <c r="E112" s="114"/>
    </row>
    <row r="113" spans="1:5">
      <c r="A113" s="111"/>
      <c r="B113" s="449" t="s">
        <v>732</v>
      </c>
      <c r="C113" s="172"/>
      <c r="D113" s="113"/>
      <c r="E113" s="114"/>
    </row>
    <row r="114" spans="1:5" ht="20">
      <c r="A114" s="111"/>
      <c r="B114" s="112" t="s">
        <v>733</v>
      </c>
      <c r="C114" s="172"/>
      <c r="D114" s="113"/>
      <c r="E114" s="114"/>
    </row>
    <row r="115" spans="1:5">
      <c r="A115" s="324"/>
      <c r="B115" s="74" t="s">
        <v>413</v>
      </c>
      <c r="C115" s="446"/>
      <c r="D115" s="319"/>
      <c r="E115" s="320"/>
    </row>
    <row r="116" spans="1:5" ht="21">
      <c r="A116" s="254" t="s">
        <v>1366</v>
      </c>
      <c r="B116" s="66" t="s">
        <v>1367</v>
      </c>
      <c r="C116" s="298">
        <v>26</v>
      </c>
      <c r="D116" s="104"/>
      <c r="E116" s="105">
        <f>C116*D116</f>
        <v>0</v>
      </c>
    </row>
    <row r="117" spans="1:5">
      <c r="A117" s="111"/>
      <c r="B117" s="67" t="s">
        <v>48</v>
      </c>
      <c r="C117" s="172"/>
      <c r="D117" s="113"/>
      <c r="E117" s="114"/>
    </row>
    <row r="118" spans="1:5">
      <c r="A118" s="111"/>
      <c r="B118" s="112" t="s">
        <v>226</v>
      </c>
      <c r="C118" s="172"/>
      <c r="D118" s="113"/>
      <c r="E118" s="114"/>
    </row>
    <row r="119" spans="1:5">
      <c r="A119" s="111"/>
      <c r="B119" s="67" t="s">
        <v>227</v>
      </c>
      <c r="C119" s="172"/>
      <c r="D119" s="113"/>
      <c r="E119" s="114"/>
    </row>
    <row r="120" spans="1:5">
      <c r="A120" s="111"/>
      <c r="B120" s="112" t="s">
        <v>228</v>
      </c>
      <c r="C120" s="172"/>
      <c r="D120" s="113"/>
      <c r="E120" s="114"/>
    </row>
    <row r="121" spans="1:5">
      <c r="A121" s="111"/>
      <c r="B121" s="112" t="s">
        <v>229</v>
      </c>
      <c r="C121" s="172"/>
      <c r="D121" s="113"/>
      <c r="E121" s="114"/>
    </row>
    <row r="122" spans="1:5">
      <c r="A122" s="111"/>
      <c r="B122" s="112" t="s">
        <v>230</v>
      </c>
      <c r="C122" s="172"/>
      <c r="D122" s="113"/>
      <c r="E122" s="114"/>
    </row>
    <row r="123" spans="1:5">
      <c r="A123" s="111"/>
      <c r="B123" s="112" t="s">
        <v>231</v>
      </c>
      <c r="C123" s="172"/>
      <c r="D123" s="113"/>
      <c r="E123" s="114"/>
    </row>
    <row r="124" spans="1:5">
      <c r="A124" s="111"/>
      <c r="B124" s="112" t="s">
        <v>232</v>
      </c>
      <c r="C124" s="172"/>
      <c r="D124" s="113"/>
      <c r="E124" s="114"/>
    </row>
    <row r="125" spans="1:5" ht="20">
      <c r="A125" s="111"/>
      <c r="B125" s="112" t="s">
        <v>233</v>
      </c>
      <c r="C125" s="172"/>
      <c r="D125" s="113"/>
      <c r="E125" s="114"/>
    </row>
    <row r="126" spans="1:5">
      <c r="A126" s="111"/>
      <c r="B126" s="112" t="s">
        <v>2353</v>
      </c>
      <c r="C126" s="172"/>
      <c r="D126" s="113"/>
      <c r="E126" s="114"/>
    </row>
    <row r="127" spans="1:5">
      <c r="A127" s="111"/>
      <c r="B127" s="112" t="s">
        <v>234</v>
      </c>
      <c r="C127" s="172"/>
      <c r="D127" s="113"/>
      <c r="E127" s="114"/>
    </row>
    <row r="128" spans="1:5">
      <c r="A128" s="111"/>
      <c r="B128" s="112" t="s">
        <v>452</v>
      </c>
      <c r="C128" s="172"/>
      <c r="D128" s="113"/>
      <c r="E128" s="114"/>
    </row>
    <row r="129" spans="1:5" ht="20">
      <c r="A129" s="111"/>
      <c r="B129" s="112" t="s">
        <v>235</v>
      </c>
      <c r="C129" s="172"/>
      <c r="D129" s="113"/>
      <c r="E129" s="114"/>
    </row>
    <row r="130" spans="1:5">
      <c r="A130" s="111"/>
      <c r="B130" s="112" t="s">
        <v>236</v>
      </c>
      <c r="C130" s="172"/>
      <c r="D130" s="113"/>
      <c r="E130" s="114"/>
    </row>
    <row r="131" spans="1:5">
      <c r="A131" s="324"/>
      <c r="B131" s="74" t="s">
        <v>237</v>
      </c>
      <c r="C131" s="446"/>
      <c r="D131" s="319"/>
      <c r="E131" s="320"/>
    </row>
    <row r="132" spans="1:5" s="165" customFormat="1" ht="13">
      <c r="A132" s="185" t="s">
        <v>2358</v>
      </c>
      <c r="B132" s="186" t="s">
        <v>2354</v>
      </c>
      <c r="C132" s="187"/>
      <c r="D132" s="164"/>
      <c r="E132" s="187"/>
    </row>
    <row r="133" spans="1:5" s="165" customFormat="1" ht="13">
      <c r="A133" s="185" t="s">
        <v>2355</v>
      </c>
      <c r="B133" s="186" t="s">
        <v>2356</v>
      </c>
      <c r="C133" s="188"/>
      <c r="D133" s="164"/>
      <c r="E133" s="207"/>
    </row>
    <row r="134" spans="1:5" ht="21">
      <c r="A134" s="254" t="s">
        <v>736</v>
      </c>
      <c r="B134" s="447" t="s">
        <v>738</v>
      </c>
      <c r="C134" s="298">
        <v>2</v>
      </c>
      <c r="D134" s="104"/>
      <c r="E134" s="105">
        <f>C134*D134</f>
        <v>0</v>
      </c>
    </row>
    <row r="135" spans="1:5" ht="20">
      <c r="A135" s="111"/>
      <c r="B135" s="67" t="s">
        <v>737</v>
      </c>
      <c r="C135" s="172"/>
      <c r="D135" s="113"/>
      <c r="E135" s="114"/>
    </row>
    <row r="136" spans="1:5">
      <c r="A136" s="111"/>
      <c r="B136" s="67" t="s">
        <v>48</v>
      </c>
      <c r="C136" s="172"/>
      <c r="D136" s="113"/>
      <c r="E136" s="114"/>
    </row>
    <row r="137" spans="1:5">
      <c r="A137" s="111"/>
      <c r="B137" s="450" t="s">
        <v>739</v>
      </c>
      <c r="C137" s="172"/>
      <c r="D137" s="113"/>
      <c r="E137" s="114"/>
    </row>
    <row r="138" spans="1:5">
      <c r="A138" s="111"/>
      <c r="B138" s="451" t="s">
        <v>547</v>
      </c>
      <c r="C138" s="172"/>
      <c r="D138" s="113"/>
      <c r="E138" s="114"/>
    </row>
    <row r="139" spans="1:5" ht="20">
      <c r="A139" s="111"/>
      <c r="B139" s="451" t="s">
        <v>548</v>
      </c>
      <c r="C139" s="172"/>
      <c r="D139" s="113"/>
      <c r="E139" s="114"/>
    </row>
    <row r="140" spans="1:5">
      <c r="A140" s="111"/>
      <c r="B140" s="451" t="s">
        <v>549</v>
      </c>
      <c r="C140" s="172"/>
      <c r="D140" s="113"/>
      <c r="E140" s="114"/>
    </row>
    <row r="141" spans="1:5">
      <c r="A141" s="111"/>
      <c r="B141" s="451" t="s">
        <v>550</v>
      </c>
      <c r="C141" s="172"/>
      <c r="D141" s="113"/>
      <c r="E141" s="114"/>
    </row>
    <row r="142" spans="1:5">
      <c r="A142" s="324"/>
      <c r="B142" s="452" t="s">
        <v>264</v>
      </c>
      <c r="C142" s="446"/>
      <c r="D142" s="319"/>
      <c r="E142" s="320"/>
    </row>
    <row r="143" spans="1:5" ht="21">
      <c r="A143" s="254" t="s">
        <v>2547</v>
      </c>
      <c r="B143" s="447" t="s">
        <v>2549</v>
      </c>
      <c r="C143" s="298">
        <v>1</v>
      </c>
      <c r="D143" s="104"/>
      <c r="E143" s="105">
        <f>C143*D143</f>
        <v>0</v>
      </c>
    </row>
    <row r="144" spans="1:5" ht="20">
      <c r="A144" s="111"/>
      <c r="B144" s="67" t="s">
        <v>740</v>
      </c>
      <c r="C144" s="172"/>
      <c r="D144" s="113"/>
      <c r="E144" s="114"/>
    </row>
    <row r="145" spans="1:5">
      <c r="A145" s="111"/>
      <c r="B145" s="67" t="s">
        <v>48</v>
      </c>
      <c r="C145" s="172"/>
      <c r="D145" s="113"/>
      <c r="E145" s="114"/>
    </row>
    <row r="146" spans="1:5">
      <c r="A146" s="111"/>
      <c r="B146" s="450" t="s">
        <v>739</v>
      </c>
      <c r="C146" s="172"/>
      <c r="D146" s="113"/>
      <c r="E146" s="114"/>
    </row>
    <row r="147" spans="1:5">
      <c r="A147" s="111"/>
      <c r="B147" s="451" t="s">
        <v>547</v>
      </c>
      <c r="C147" s="172"/>
      <c r="D147" s="113"/>
      <c r="E147" s="114"/>
    </row>
    <row r="148" spans="1:5" ht="20">
      <c r="A148" s="111"/>
      <c r="B148" s="451" t="s">
        <v>548</v>
      </c>
      <c r="C148" s="172"/>
      <c r="D148" s="113"/>
      <c r="E148" s="114"/>
    </row>
    <row r="149" spans="1:5">
      <c r="A149" s="111"/>
      <c r="B149" s="451" t="s">
        <v>549</v>
      </c>
      <c r="C149" s="172"/>
      <c r="D149" s="113"/>
      <c r="E149" s="114"/>
    </row>
    <row r="150" spans="1:5">
      <c r="A150" s="111"/>
      <c r="B150" s="451" t="s">
        <v>550</v>
      </c>
      <c r="C150" s="172"/>
      <c r="D150" s="113"/>
      <c r="E150" s="114"/>
    </row>
    <row r="151" spans="1:5">
      <c r="A151" s="324"/>
      <c r="B151" s="452" t="s">
        <v>264</v>
      </c>
      <c r="C151" s="446"/>
      <c r="D151" s="319"/>
      <c r="E151" s="320"/>
    </row>
    <row r="152" spans="1:5" ht="21">
      <c r="A152" s="254" t="s">
        <v>2548</v>
      </c>
      <c r="B152" s="447" t="s">
        <v>2550</v>
      </c>
      <c r="C152" s="298">
        <v>2</v>
      </c>
      <c r="D152" s="104"/>
      <c r="E152" s="105">
        <f>C152*D152</f>
        <v>0</v>
      </c>
    </row>
    <row r="153" spans="1:5" ht="20">
      <c r="A153" s="111"/>
      <c r="B153" s="67" t="s">
        <v>740</v>
      </c>
      <c r="C153" s="172"/>
      <c r="D153" s="113"/>
      <c r="E153" s="114"/>
    </row>
    <row r="154" spans="1:5">
      <c r="A154" s="111"/>
      <c r="B154" s="67" t="s">
        <v>48</v>
      </c>
      <c r="C154" s="172"/>
      <c r="D154" s="113"/>
      <c r="E154" s="114"/>
    </row>
    <row r="155" spans="1:5">
      <c r="A155" s="111"/>
      <c r="B155" s="450" t="s">
        <v>739</v>
      </c>
      <c r="C155" s="172"/>
      <c r="D155" s="113"/>
      <c r="E155" s="114"/>
    </row>
    <row r="156" spans="1:5">
      <c r="A156" s="111"/>
      <c r="B156" s="451" t="s">
        <v>547</v>
      </c>
      <c r="C156" s="172"/>
      <c r="D156" s="113"/>
      <c r="E156" s="114"/>
    </row>
    <row r="157" spans="1:5" ht="20">
      <c r="A157" s="111"/>
      <c r="B157" s="451" t="s">
        <v>548</v>
      </c>
      <c r="C157" s="172"/>
      <c r="D157" s="113"/>
      <c r="E157" s="114"/>
    </row>
    <row r="158" spans="1:5">
      <c r="A158" s="111"/>
      <c r="B158" s="451" t="s">
        <v>549</v>
      </c>
      <c r="C158" s="172"/>
      <c r="D158" s="113"/>
      <c r="E158" s="114"/>
    </row>
    <row r="159" spans="1:5">
      <c r="A159" s="111"/>
      <c r="B159" s="451" t="s">
        <v>550</v>
      </c>
      <c r="C159" s="172"/>
      <c r="D159" s="113"/>
      <c r="E159" s="114"/>
    </row>
    <row r="160" spans="1:5">
      <c r="A160" s="324"/>
      <c r="B160" s="452" t="s">
        <v>264</v>
      </c>
      <c r="C160" s="446"/>
      <c r="D160" s="319"/>
      <c r="E160" s="320"/>
    </row>
    <row r="161" spans="1:5" s="165" customFormat="1" ht="13">
      <c r="A161" s="185" t="s">
        <v>2357</v>
      </c>
      <c r="B161" s="186" t="s">
        <v>2361</v>
      </c>
      <c r="C161" s="188"/>
      <c r="D161" s="164"/>
      <c r="E161" s="207"/>
    </row>
    <row r="162" spans="1:5" ht="21">
      <c r="A162" s="254" t="s">
        <v>741</v>
      </c>
      <c r="B162" s="447" t="s">
        <v>742</v>
      </c>
      <c r="C162" s="298">
        <v>7</v>
      </c>
      <c r="D162" s="104"/>
      <c r="E162" s="105">
        <f>C162*D162</f>
        <v>0</v>
      </c>
    </row>
    <row r="163" spans="1:5" ht="20">
      <c r="A163" s="111"/>
      <c r="B163" s="67" t="s">
        <v>740</v>
      </c>
      <c r="C163" s="172"/>
      <c r="D163" s="113"/>
      <c r="E163" s="114"/>
    </row>
    <row r="164" spans="1:5">
      <c r="A164" s="111"/>
      <c r="B164" s="67" t="s">
        <v>48</v>
      </c>
      <c r="C164" s="172"/>
      <c r="D164" s="113"/>
      <c r="E164" s="114"/>
    </row>
    <row r="165" spans="1:5">
      <c r="A165" s="111"/>
      <c r="B165" s="450" t="s">
        <v>739</v>
      </c>
      <c r="C165" s="172"/>
      <c r="D165" s="113"/>
      <c r="E165" s="114"/>
    </row>
    <row r="166" spans="1:5">
      <c r="A166" s="111"/>
      <c r="B166" s="451" t="s">
        <v>547</v>
      </c>
      <c r="C166" s="172"/>
      <c r="D166" s="113"/>
      <c r="E166" s="114"/>
    </row>
    <row r="167" spans="1:5" ht="20">
      <c r="A167" s="111"/>
      <c r="B167" s="451" t="s">
        <v>548</v>
      </c>
      <c r="C167" s="172"/>
      <c r="D167" s="113"/>
      <c r="E167" s="114"/>
    </row>
    <row r="168" spans="1:5">
      <c r="A168" s="111"/>
      <c r="B168" s="451" t="s">
        <v>549</v>
      </c>
      <c r="C168" s="172"/>
      <c r="D168" s="113"/>
      <c r="E168" s="114"/>
    </row>
    <row r="169" spans="1:5">
      <c r="A169" s="111"/>
      <c r="B169" s="451" t="s">
        <v>550</v>
      </c>
      <c r="C169" s="172"/>
      <c r="D169" s="113"/>
      <c r="E169" s="114"/>
    </row>
    <row r="170" spans="1:5">
      <c r="A170" s="324"/>
      <c r="B170" s="452" t="s">
        <v>264</v>
      </c>
      <c r="C170" s="446"/>
      <c r="D170" s="319"/>
      <c r="E170" s="320"/>
    </row>
    <row r="171" spans="1:5" ht="21">
      <c r="A171" s="254" t="s">
        <v>743</v>
      </c>
      <c r="B171" s="447" t="s">
        <v>744</v>
      </c>
      <c r="C171" s="298">
        <v>1</v>
      </c>
      <c r="D171" s="104"/>
      <c r="E171" s="105">
        <f>C171*D171</f>
        <v>0</v>
      </c>
    </row>
    <row r="172" spans="1:5" ht="20">
      <c r="A172" s="111"/>
      <c r="B172" s="67" t="s">
        <v>740</v>
      </c>
      <c r="C172" s="172"/>
      <c r="D172" s="113"/>
      <c r="E172" s="114"/>
    </row>
    <row r="173" spans="1:5">
      <c r="A173" s="111"/>
      <c r="B173" s="67" t="s">
        <v>48</v>
      </c>
      <c r="C173" s="172"/>
      <c r="D173" s="113"/>
      <c r="E173" s="114"/>
    </row>
    <row r="174" spans="1:5">
      <c r="A174" s="111"/>
      <c r="B174" s="450" t="s">
        <v>739</v>
      </c>
      <c r="C174" s="172"/>
      <c r="D174" s="113"/>
      <c r="E174" s="114"/>
    </row>
    <row r="175" spans="1:5">
      <c r="A175" s="111"/>
      <c r="B175" s="451" t="s">
        <v>547</v>
      </c>
      <c r="C175" s="172"/>
      <c r="D175" s="113"/>
      <c r="E175" s="114"/>
    </row>
    <row r="176" spans="1:5" ht="20">
      <c r="A176" s="111"/>
      <c r="B176" s="451" t="s">
        <v>548</v>
      </c>
      <c r="C176" s="172"/>
      <c r="D176" s="113"/>
      <c r="E176" s="114"/>
    </row>
    <row r="177" spans="1:5">
      <c r="A177" s="111"/>
      <c r="B177" s="451" t="s">
        <v>549</v>
      </c>
      <c r="C177" s="172"/>
      <c r="D177" s="113"/>
      <c r="E177" s="114"/>
    </row>
    <row r="178" spans="1:5">
      <c r="A178" s="111"/>
      <c r="B178" s="451" t="s">
        <v>550</v>
      </c>
      <c r="C178" s="172"/>
      <c r="D178" s="113"/>
      <c r="E178" s="114"/>
    </row>
    <row r="179" spans="1:5">
      <c r="A179" s="324"/>
      <c r="B179" s="452" t="s">
        <v>264</v>
      </c>
      <c r="C179" s="446"/>
      <c r="D179" s="319"/>
      <c r="E179" s="320"/>
    </row>
    <row r="180" spans="1:5" ht="21">
      <c r="A180" s="254" t="s">
        <v>745</v>
      </c>
      <c r="B180" s="447" t="s">
        <v>746</v>
      </c>
      <c r="C180" s="298">
        <v>2</v>
      </c>
      <c r="D180" s="104"/>
      <c r="E180" s="105">
        <f>C180*D180</f>
        <v>0</v>
      </c>
    </row>
    <row r="181" spans="1:5" ht="20">
      <c r="A181" s="111"/>
      <c r="B181" s="67" t="s">
        <v>740</v>
      </c>
      <c r="C181" s="172"/>
      <c r="D181" s="113"/>
      <c r="E181" s="114"/>
    </row>
    <row r="182" spans="1:5">
      <c r="A182" s="111"/>
      <c r="B182" s="67" t="s">
        <v>48</v>
      </c>
      <c r="C182" s="172"/>
      <c r="D182" s="113"/>
      <c r="E182" s="114"/>
    </row>
    <row r="183" spans="1:5">
      <c r="A183" s="111"/>
      <c r="B183" s="450" t="s">
        <v>739</v>
      </c>
      <c r="C183" s="172"/>
      <c r="D183" s="113"/>
      <c r="E183" s="114"/>
    </row>
    <row r="184" spans="1:5">
      <c r="A184" s="111"/>
      <c r="B184" s="451" t="s">
        <v>547</v>
      </c>
      <c r="C184" s="172"/>
      <c r="D184" s="113"/>
      <c r="E184" s="114"/>
    </row>
    <row r="185" spans="1:5" ht="20">
      <c r="A185" s="111"/>
      <c r="B185" s="451" t="s">
        <v>548</v>
      </c>
      <c r="C185" s="172"/>
      <c r="D185" s="113"/>
      <c r="E185" s="114"/>
    </row>
    <row r="186" spans="1:5">
      <c r="A186" s="111"/>
      <c r="B186" s="451" t="s">
        <v>549</v>
      </c>
      <c r="C186" s="172"/>
      <c r="D186" s="113"/>
      <c r="E186" s="114"/>
    </row>
    <row r="187" spans="1:5">
      <c r="A187" s="111"/>
      <c r="B187" s="451" t="s">
        <v>550</v>
      </c>
      <c r="C187" s="172"/>
      <c r="D187" s="113"/>
      <c r="E187" s="114"/>
    </row>
    <row r="188" spans="1:5">
      <c r="A188" s="324"/>
      <c r="B188" s="452" t="s">
        <v>264</v>
      </c>
      <c r="C188" s="446"/>
      <c r="D188" s="319"/>
      <c r="E188" s="320"/>
    </row>
    <row r="189" spans="1:5" ht="21">
      <c r="A189" s="254" t="s">
        <v>747</v>
      </c>
      <c r="B189" s="447" t="s">
        <v>748</v>
      </c>
      <c r="C189" s="298">
        <v>2</v>
      </c>
      <c r="D189" s="104"/>
      <c r="E189" s="105">
        <f>C189*D189</f>
        <v>0</v>
      </c>
    </row>
    <row r="190" spans="1:5" ht="20">
      <c r="A190" s="111"/>
      <c r="B190" s="67" t="s">
        <v>740</v>
      </c>
      <c r="C190" s="172"/>
      <c r="D190" s="113"/>
      <c r="E190" s="114"/>
    </row>
    <row r="191" spans="1:5">
      <c r="A191" s="111"/>
      <c r="B191" s="67" t="s">
        <v>48</v>
      </c>
      <c r="C191" s="172"/>
      <c r="D191" s="113"/>
      <c r="E191" s="114"/>
    </row>
    <row r="192" spans="1:5">
      <c r="A192" s="111"/>
      <c r="B192" s="450" t="s">
        <v>739</v>
      </c>
      <c r="C192" s="172"/>
      <c r="D192" s="113"/>
      <c r="E192" s="114"/>
    </row>
    <row r="193" spans="1:5">
      <c r="A193" s="111"/>
      <c r="B193" s="451" t="s">
        <v>547</v>
      </c>
      <c r="C193" s="172"/>
      <c r="D193" s="113"/>
      <c r="E193" s="114"/>
    </row>
    <row r="194" spans="1:5" ht="20">
      <c r="A194" s="111"/>
      <c r="B194" s="451" t="s">
        <v>548</v>
      </c>
      <c r="C194" s="172"/>
      <c r="D194" s="113"/>
      <c r="E194" s="114"/>
    </row>
    <row r="195" spans="1:5">
      <c r="A195" s="111"/>
      <c r="B195" s="451" t="s">
        <v>549</v>
      </c>
      <c r="C195" s="172"/>
      <c r="D195" s="113"/>
      <c r="E195" s="114"/>
    </row>
    <row r="196" spans="1:5">
      <c r="A196" s="111"/>
      <c r="B196" s="451" t="s">
        <v>550</v>
      </c>
      <c r="C196" s="172"/>
      <c r="D196" s="113"/>
      <c r="E196" s="114"/>
    </row>
    <row r="197" spans="1:5">
      <c r="A197" s="324"/>
      <c r="B197" s="452" t="s">
        <v>264</v>
      </c>
      <c r="C197" s="446"/>
      <c r="D197" s="319"/>
      <c r="E197" s="320"/>
    </row>
    <row r="198" spans="1:5" ht="21">
      <c r="A198" s="254" t="s">
        <v>749</v>
      </c>
      <c r="B198" s="447" t="s">
        <v>750</v>
      </c>
      <c r="C198" s="298">
        <v>1</v>
      </c>
      <c r="D198" s="104"/>
      <c r="E198" s="105">
        <f>C198*D198</f>
        <v>0</v>
      </c>
    </row>
    <row r="199" spans="1:5" ht="20">
      <c r="A199" s="111"/>
      <c r="B199" s="67" t="s">
        <v>740</v>
      </c>
      <c r="C199" s="172"/>
      <c r="D199" s="113"/>
      <c r="E199" s="114"/>
    </row>
    <row r="200" spans="1:5">
      <c r="A200" s="111"/>
      <c r="B200" s="67" t="s">
        <v>48</v>
      </c>
      <c r="C200" s="172"/>
      <c r="D200" s="113"/>
      <c r="E200" s="114"/>
    </row>
    <row r="201" spans="1:5">
      <c r="A201" s="111"/>
      <c r="B201" s="450" t="s">
        <v>739</v>
      </c>
      <c r="C201" s="172"/>
      <c r="D201" s="113"/>
      <c r="E201" s="114"/>
    </row>
    <row r="202" spans="1:5">
      <c r="A202" s="111"/>
      <c r="B202" s="451" t="s">
        <v>547</v>
      </c>
      <c r="C202" s="172"/>
      <c r="D202" s="113"/>
      <c r="E202" s="114"/>
    </row>
    <row r="203" spans="1:5" ht="20">
      <c r="A203" s="111"/>
      <c r="B203" s="451" t="s">
        <v>548</v>
      </c>
      <c r="C203" s="172"/>
      <c r="D203" s="113"/>
      <c r="E203" s="114"/>
    </row>
    <row r="204" spans="1:5">
      <c r="A204" s="111"/>
      <c r="B204" s="451" t="s">
        <v>549</v>
      </c>
      <c r="C204" s="172"/>
      <c r="D204" s="113"/>
      <c r="E204" s="114"/>
    </row>
    <row r="205" spans="1:5">
      <c r="A205" s="111"/>
      <c r="B205" s="451" t="s">
        <v>550</v>
      </c>
      <c r="C205" s="172"/>
      <c r="D205" s="113"/>
      <c r="E205" s="114"/>
    </row>
    <row r="206" spans="1:5">
      <c r="A206" s="324"/>
      <c r="B206" s="452" t="s">
        <v>264</v>
      </c>
      <c r="C206" s="446"/>
      <c r="D206" s="319"/>
      <c r="E206" s="320"/>
    </row>
    <row r="207" spans="1:5" ht="21">
      <c r="A207" s="254" t="s">
        <v>751</v>
      </c>
      <c r="B207" s="447" t="s">
        <v>752</v>
      </c>
      <c r="C207" s="298">
        <v>1</v>
      </c>
      <c r="D207" s="104"/>
      <c r="E207" s="105">
        <f>C207*D207</f>
        <v>0</v>
      </c>
    </row>
    <row r="208" spans="1:5" ht="20">
      <c r="A208" s="111"/>
      <c r="B208" s="67" t="s">
        <v>740</v>
      </c>
      <c r="C208" s="172"/>
      <c r="D208" s="113"/>
      <c r="E208" s="114"/>
    </row>
    <row r="209" spans="1:5">
      <c r="A209" s="111"/>
      <c r="B209" s="67" t="s">
        <v>48</v>
      </c>
      <c r="C209" s="172"/>
      <c r="D209" s="113"/>
      <c r="E209" s="114"/>
    </row>
    <row r="210" spans="1:5">
      <c r="A210" s="111"/>
      <c r="B210" s="450" t="s">
        <v>739</v>
      </c>
      <c r="C210" s="172"/>
      <c r="D210" s="113"/>
      <c r="E210" s="114"/>
    </row>
    <row r="211" spans="1:5">
      <c r="A211" s="111"/>
      <c r="B211" s="451" t="s">
        <v>547</v>
      </c>
      <c r="C211" s="172"/>
      <c r="D211" s="113"/>
      <c r="E211" s="114"/>
    </row>
    <row r="212" spans="1:5" ht="20">
      <c r="A212" s="111"/>
      <c r="B212" s="451" t="s">
        <v>548</v>
      </c>
      <c r="C212" s="172"/>
      <c r="D212" s="113"/>
      <c r="E212" s="114"/>
    </row>
    <row r="213" spans="1:5">
      <c r="A213" s="111"/>
      <c r="B213" s="451" t="s">
        <v>549</v>
      </c>
      <c r="C213" s="172"/>
      <c r="D213" s="113"/>
      <c r="E213" s="114"/>
    </row>
    <row r="214" spans="1:5">
      <c r="A214" s="111"/>
      <c r="B214" s="451" t="s">
        <v>550</v>
      </c>
      <c r="C214" s="172"/>
      <c r="D214" s="113"/>
      <c r="E214" s="114"/>
    </row>
    <row r="215" spans="1:5">
      <c r="A215" s="324"/>
      <c r="B215" s="452" t="s">
        <v>264</v>
      </c>
      <c r="C215" s="446"/>
      <c r="D215" s="319"/>
      <c r="E215" s="320"/>
    </row>
    <row r="216" spans="1:5" ht="21">
      <c r="A216" s="254" t="s">
        <v>753</v>
      </c>
      <c r="B216" s="447" t="s">
        <v>754</v>
      </c>
      <c r="C216" s="298">
        <v>4</v>
      </c>
      <c r="D216" s="104"/>
      <c r="E216" s="105">
        <f>C216*D216</f>
        <v>0</v>
      </c>
    </row>
    <row r="217" spans="1:5" ht="20">
      <c r="A217" s="111"/>
      <c r="B217" s="67" t="s">
        <v>740</v>
      </c>
      <c r="C217" s="172"/>
      <c r="D217" s="113"/>
      <c r="E217" s="114"/>
    </row>
    <row r="218" spans="1:5">
      <c r="A218" s="111"/>
      <c r="B218" s="67" t="s">
        <v>48</v>
      </c>
      <c r="C218" s="172"/>
      <c r="D218" s="113"/>
      <c r="E218" s="114"/>
    </row>
    <row r="219" spans="1:5">
      <c r="A219" s="111"/>
      <c r="B219" s="450" t="s">
        <v>739</v>
      </c>
      <c r="C219" s="172"/>
      <c r="D219" s="113"/>
      <c r="E219" s="114"/>
    </row>
    <row r="220" spans="1:5">
      <c r="A220" s="111"/>
      <c r="B220" s="451" t="s">
        <v>547</v>
      </c>
      <c r="C220" s="172"/>
      <c r="D220" s="113"/>
      <c r="E220" s="114"/>
    </row>
    <row r="221" spans="1:5" ht="20">
      <c r="A221" s="111"/>
      <c r="B221" s="451" t="s">
        <v>548</v>
      </c>
      <c r="C221" s="172"/>
      <c r="D221" s="113"/>
      <c r="E221" s="114"/>
    </row>
    <row r="222" spans="1:5">
      <c r="A222" s="111"/>
      <c r="B222" s="451" t="s">
        <v>549</v>
      </c>
      <c r="C222" s="172"/>
      <c r="D222" s="113"/>
      <c r="E222" s="114"/>
    </row>
    <row r="223" spans="1:5">
      <c r="A223" s="111"/>
      <c r="B223" s="451" t="s">
        <v>550</v>
      </c>
      <c r="C223" s="172"/>
      <c r="D223" s="113"/>
      <c r="E223" s="114"/>
    </row>
    <row r="224" spans="1:5">
      <c r="A224" s="324"/>
      <c r="B224" s="452" t="s">
        <v>264</v>
      </c>
      <c r="C224" s="446"/>
      <c r="D224" s="319"/>
      <c r="E224" s="320"/>
    </row>
    <row r="225" spans="1:5" ht="21">
      <c r="A225" s="254" t="s">
        <v>755</v>
      </c>
      <c r="B225" s="447" t="s">
        <v>756</v>
      </c>
      <c r="C225" s="298">
        <v>1</v>
      </c>
      <c r="D225" s="104"/>
      <c r="E225" s="105">
        <f>C225*D225</f>
        <v>0</v>
      </c>
    </row>
    <row r="226" spans="1:5" ht="20">
      <c r="A226" s="111"/>
      <c r="B226" s="67" t="s">
        <v>740</v>
      </c>
      <c r="C226" s="172"/>
      <c r="D226" s="113"/>
      <c r="E226" s="114"/>
    </row>
    <row r="227" spans="1:5">
      <c r="A227" s="111"/>
      <c r="B227" s="67" t="s">
        <v>48</v>
      </c>
      <c r="C227" s="172"/>
      <c r="D227" s="113"/>
      <c r="E227" s="114"/>
    </row>
    <row r="228" spans="1:5">
      <c r="A228" s="111"/>
      <c r="B228" s="450" t="s">
        <v>739</v>
      </c>
      <c r="C228" s="172"/>
      <c r="D228" s="113"/>
      <c r="E228" s="114"/>
    </row>
    <row r="229" spans="1:5">
      <c r="A229" s="111"/>
      <c r="B229" s="451" t="s">
        <v>547</v>
      </c>
      <c r="C229" s="172"/>
      <c r="D229" s="113"/>
      <c r="E229" s="114"/>
    </row>
    <row r="230" spans="1:5" ht="20">
      <c r="A230" s="111"/>
      <c r="B230" s="451" t="s">
        <v>548</v>
      </c>
      <c r="C230" s="172"/>
      <c r="D230" s="113"/>
      <c r="E230" s="114"/>
    </row>
    <row r="231" spans="1:5">
      <c r="A231" s="111"/>
      <c r="B231" s="451" t="s">
        <v>549</v>
      </c>
      <c r="C231" s="172"/>
      <c r="D231" s="113"/>
      <c r="E231" s="114"/>
    </row>
    <row r="232" spans="1:5">
      <c r="A232" s="111"/>
      <c r="B232" s="451" t="s">
        <v>550</v>
      </c>
      <c r="C232" s="172"/>
      <c r="D232" s="113"/>
      <c r="E232" s="114"/>
    </row>
    <row r="233" spans="1:5">
      <c r="A233" s="324"/>
      <c r="B233" s="452" t="s">
        <v>264</v>
      </c>
      <c r="C233" s="446"/>
      <c r="D233" s="319"/>
      <c r="E233" s="320"/>
    </row>
    <row r="234" spans="1:5" ht="21">
      <c r="A234" s="254" t="s">
        <v>757</v>
      </c>
      <c r="B234" s="447" t="s">
        <v>758</v>
      </c>
      <c r="C234" s="298">
        <v>1</v>
      </c>
      <c r="D234" s="104"/>
      <c r="E234" s="105">
        <f>C234*D234</f>
        <v>0</v>
      </c>
    </row>
    <row r="235" spans="1:5" ht="20">
      <c r="A235" s="111"/>
      <c r="B235" s="67" t="s">
        <v>740</v>
      </c>
      <c r="C235" s="172"/>
      <c r="D235" s="113"/>
      <c r="E235" s="114"/>
    </row>
    <row r="236" spans="1:5">
      <c r="A236" s="111"/>
      <c r="B236" s="67" t="s">
        <v>48</v>
      </c>
      <c r="C236" s="172"/>
      <c r="D236" s="113"/>
      <c r="E236" s="114"/>
    </row>
    <row r="237" spans="1:5">
      <c r="A237" s="111"/>
      <c r="B237" s="450" t="s">
        <v>739</v>
      </c>
      <c r="C237" s="172"/>
      <c r="D237" s="113"/>
      <c r="E237" s="114"/>
    </row>
    <row r="238" spans="1:5">
      <c r="A238" s="111"/>
      <c r="B238" s="451" t="s">
        <v>547</v>
      </c>
      <c r="C238" s="172"/>
      <c r="D238" s="113"/>
      <c r="E238" s="114"/>
    </row>
    <row r="239" spans="1:5" ht="20">
      <c r="A239" s="111"/>
      <c r="B239" s="451" t="s">
        <v>548</v>
      </c>
      <c r="C239" s="172"/>
      <c r="D239" s="113"/>
      <c r="E239" s="114"/>
    </row>
    <row r="240" spans="1:5">
      <c r="A240" s="111"/>
      <c r="B240" s="451" t="s">
        <v>549</v>
      </c>
      <c r="C240" s="172"/>
      <c r="D240" s="113"/>
      <c r="E240" s="114"/>
    </row>
    <row r="241" spans="1:5">
      <c r="A241" s="111"/>
      <c r="B241" s="451" t="s">
        <v>550</v>
      </c>
      <c r="C241" s="172"/>
      <c r="D241" s="113"/>
      <c r="E241" s="114"/>
    </row>
    <row r="242" spans="1:5">
      <c r="A242" s="324"/>
      <c r="B242" s="452" t="s">
        <v>264</v>
      </c>
      <c r="C242" s="446"/>
      <c r="D242" s="319"/>
      <c r="E242" s="320"/>
    </row>
    <row r="243" spans="1:5" ht="21">
      <c r="A243" s="254" t="s">
        <v>759</v>
      </c>
      <c r="B243" s="447" t="s">
        <v>760</v>
      </c>
      <c r="C243" s="298">
        <v>2</v>
      </c>
      <c r="D243" s="104"/>
      <c r="E243" s="105">
        <f>C243*D243</f>
        <v>0</v>
      </c>
    </row>
    <row r="244" spans="1:5" ht="20">
      <c r="A244" s="111"/>
      <c r="B244" s="67" t="s">
        <v>740</v>
      </c>
      <c r="C244" s="172"/>
      <c r="D244" s="113"/>
      <c r="E244" s="114"/>
    </row>
    <row r="245" spans="1:5">
      <c r="A245" s="111"/>
      <c r="B245" s="67" t="s">
        <v>48</v>
      </c>
      <c r="C245" s="172"/>
      <c r="D245" s="113"/>
      <c r="E245" s="114"/>
    </row>
    <row r="246" spans="1:5">
      <c r="A246" s="111"/>
      <c r="B246" s="450" t="s">
        <v>739</v>
      </c>
      <c r="C246" s="172"/>
      <c r="D246" s="113"/>
      <c r="E246" s="114"/>
    </row>
    <row r="247" spans="1:5">
      <c r="A247" s="111"/>
      <c r="B247" s="451" t="s">
        <v>547</v>
      </c>
      <c r="C247" s="172"/>
      <c r="D247" s="113"/>
      <c r="E247" s="114"/>
    </row>
    <row r="248" spans="1:5" ht="20">
      <c r="A248" s="111"/>
      <c r="B248" s="451" t="s">
        <v>548</v>
      </c>
      <c r="C248" s="172"/>
      <c r="D248" s="113"/>
      <c r="E248" s="114"/>
    </row>
    <row r="249" spans="1:5">
      <c r="A249" s="111"/>
      <c r="B249" s="451" t="s">
        <v>549</v>
      </c>
      <c r="C249" s="172"/>
      <c r="D249" s="113"/>
      <c r="E249" s="114"/>
    </row>
    <row r="250" spans="1:5">
      <c r="A250" s="111"/>
      <c r="B250" s="451" t="s">
        <v>550</v>
      </c>
      <c r="C250" s="172"/>
      <c r="D250" s="113"/>
      <c r="E250" s="114"/>
    </row>
    <row r="251" spans="1:5">
      <c r="A251" s="324"/>
      <c r="B251" s="452" t="s">
        <v>264</v>
      </c>
      <c r="C251" s="446"/>
      <c r="D251" s="319"/>
      <c r="E251" s="320"/>
    </row>
    <row r="252" spans="1:5" ht="21">
      <c r="A252" s="254" t="s">
        <v>921</v>
      </c>
      <c r="B252" s="447" t="s">
        <v>2359</v>
      </c>
      <c r="C252" s="298">
        <v>1</v>
      </c>
      <c r="D252" s="104"/>
      <c r="E252" s="105">
        <f>C252*D252</f>
        <v>0</v>
      </c>
    </row>
    <row r="253" spans="1:5" ht="20">
      <c r="A253" s="111"/>
      <c r="B253" s="67" t="s">
        <v>740</v>
      </c>
      <c r="C253" s="172"/>
      <c r="D253" s="113"/>
      <c r="E253" s="114"/>
    </row>
    <row r="254" spans="1:5">
      <c r="A254" s="111"/>
      <c r="B254" s="67" t="s">
        <v>48</v>
      </c>
      <c r="C254" s="172"/>
      <c r="D254" s="113"/>
      <c r="E254" s="114"/>
    </row>
    <row r="255" spans="1:5">
      <c r="A255" s="111"/>
      <c r="B255" s="450" t="s">
        <v>739</v>
      </c>
      <c r="C255" s="172"/>
      <c r="D255" s="113"/>
      <c r="E255" s="114"/>
    </row>
    <row r="256" spans="1:5">
      <c r="A256" s="111"/>
      <c r="B256" s="451" t="s">
        <v>547</v>
      </c>
      <c r="C256" s="172"/>
      <c r="D256" s="113"/>
      <c r="E256" s="114"/>
    </row>
    <row r="257" spans="1:5" ht="20">
      <c r="A257" s="111"/>
      <c r="B257" s="451" t="s">
        <v>548</v>
      </c>
      <c r="C257" s="172"/>
      <c r="D257" s="113"/>
      <c r="E257" s="114"/>
    </row>
    <row r="258" spans="1:5">
      <c r="A258" s="111"/>
      <c r="B258" s="451" t="s">
        <v>549</v>
      </c>
      <c r="C258" s="172"/>
      <c r="D258" s="113"/>
      <c r="E258" s="114"/>
    </row>
    <row r="259" spans="1:5">
      <c r="A259" s="111"/>
      <c r="B259" s="451" t="s">
        <v>550</v>
      </c>
      <c r="C259" s="172"/>
      <c r="D259" s="113"/>
      <c r="E259" s="114"/>
    </row>
    <row r="260" spans="1:5">
      <c r="A260" s="324"/>
      <c r="B260" s="452" t="s">
        <v>264</v>
      </c>
      <c r="C260" s="446"/>
      <c r="D260" s="319"/>
      <c r="E260" s="320"/>
    </row>
    <row r="261" spans="1:5" s="165" customFormat="1" ht="23">
      <c r="A261" s="185" t="s">
        <v>2360</v>
      </c>
      <c r="B261" s="186" t="s">
        <v>2366</v>
      </c>
      <c r="C261" s="188"/>
      <c r="D261" s="164"/>
      <c r="E261" s="207"/>
    </row>
    <row r="262" spans="1:5">
      <c r="A262" s="254" t="s">
        <v>2362</v>
      </c>
      <c r="B262" s="447" t="s">
        <v>1043</v>
      </c>
      <c r="C262" s="298">
        <v>5</v>
      </c>
      <c r="D262" s="104"/>
      <c r="E262" s="105">
        <f>C262*D262</f>
        <v>0</v>
      </c>
    </row>
    <row r="263" spans="1:5">
      <c r="A263" s="111"/>
      <c r="B263" s="67" t="s">
        <v>2363</v>
      </c>
      <c r="C263" s="172"/>
      <c r="D263" s="113"/>
      <c r="E263" s="114"/>
    </row>
    <row r="264" spans="1:5">
      <c r="A264" s="111"/>
      <c r="B264" s="67" t="s">
        <v>48</v>
      </c>
      <c r="C264" s="172"/>
      <c r="D264" s="113"/>
      <c r="E264" s="114"/>
    </row>
    <row r="265" spans="1:5">
      <c r="A265" s="111"/>
      <c r="B265" s="450" t="s">
        <v>2364</v>
      </c>
      <c r="C265" s="172"/>
      <c r="D265" s="113"/>
      <c r="E265" s="114"/>
    </row>
    <row r="266" spans="1:5" ht="20">
      <c r="A266" s="111"/>
      <c r="B266" s="451" t="s">
        <v>2365</v>
      </c>
      <c r="C266" s="172"/>
      <c r="D266" s="113"/>
      <c r="E266" s="114"/>
    </row>
    <row r="267" spans="1:5">
      <c r="A267" s="324"/>
      <c r="B267" s="452" t="s">
        <v>264</v>
      </c>
      <c r="C267" s="446"/>
      <c r="D267" s="319"/>
      <c r="E267" s="320"/>
    </row>
    <row r="268" spans="1:5">
      <c r="A268" s="254" t="s">
        <v>2367</v>
      </c>
      <c r="B268" s="447" t="s">
        <v>1042</v>
      </c>
      <c r="C268" s="298">
        <v>23</v>
      </c>
      <c r="D268" s="104"/>
      <c r="E268" s="105">
        <f>C268*D268</f>
        <v>0</v>
      </c>
    </row>
    <row r="269" spans="1:5">
      <c r="A269" s="111"/>
      <c r="B269" s="67" t="s">
        <v>2363</v>
      </c>
      <c r="C269" s="172"/>
      <c r="D269" s="113"/>
      <c r="E269" s="114"/>
    </row>
    <row r="270" spans="1:5">
      <c r="A270" s="111"/>
      <c r="B270" s="67" t="s">
        <v>48</v>
      </c>
      <c r="C270" s="172"/>
      <c r="D270" s="113"/>
      <c r="E270" s="114"/>
    </row>
    <row r="271" spans="1:5">
      <c r="A271" s="111"/>
      <c r="B271" s="450" t="s">
        <v>2364</v>
      </c>
      <c r="C271" s="172"/>
      <c r="D271" s="113"/>
      <c r="E271" s="114"/>
    </row>
    <row r="272" spans="1:5" ht="20">
      <c r="A272" s="111"/>
      <c r="B272" s="453" t="s">
        <v>2368</v>
      </c>
      <c r="C272" s="172"/>
      <c r="D272" s="113"/>
      <c r="E272" s="114"/>
    </row>
    <row r="273" spans="1:5">
      <c r="A273" s="324"/>
      <c r="B273" s="452" t="s">
        <v>264</v>
      </c>
      <c r="C273" s="446"/>
      <c r="D273" s="319"/>
      <c r="E273" s="320"/>
    </row>
    <row r="274" spans="1:5">
      <c r="A274" s="254" t="s">
        <v>2369</v>
      </c>
      <c r="B274" s="447" t="s">
        <v>1044</v>
      </c>
      <c r="C274" s="298">
        <v>5</v>
      </c>
      <c r="D274" s="104"/>
      <c r="E274" s="105">
        <f>C274*D274</f>
        <v>0</v>
      </c>
    </row>
    <row r="275" spans="1:5">
      <c r="A275" s="111"/>
      <c r="B275" s="67" t="s">
        <v>2363</v>
      </c>
      <c r="C275" s="172"/>
      <c r="D275" s="113"/>
      <c r="E275" s="114"/>
    </row>
    <row r="276" spans="1:5">
      <c r="A276" s="111"/>
      <c r="B276" s="67" t="s">
        <v>48</v>
      </c>
      <c r="C276" s="172"/>
      <c r="D276" s="113"/>
      <c r="E276" s="114"/>
    </row>
    <row r="277" spans="1:5">
      <c r="A277" s="111"/>
      <c r="B277" s="450" t="s">
        <v>2364</v>
      </c>
      <c r="C277" s="172"/>
      <c r="D277" s="113"/>
      <c r="E277" s="114"/>
    </row>
    <row r="278" spans="1:5" ht="20">
      <c r="A278" s="111"/>
      <c r="B278" s="453" t="s">
        <v>2368</v>
      </c>
      <c r="C278" s="172"/>
      <c r="D278" s="113"/>
      <c r="E278" s="114"/>
    </row>
    <row r="279" spans="1:5">
      <c r="A279" s="324"/>
      <c r="B279" s="452" t="s">
        <v>264</v>
      </c>
      <c r="C279" s="446"/>
      <c r="D279" s="319"/>
      <c r="E279" s="320"/>
    </row>
    <row r="280" spans="1:5">
      <c r="A280" s="254" t="s">
        <v>2370</v>
      </c>
      <c r="B280" s="447" t="s">
        <v>1045</v>
      </c>
      <c r="C280" s="298">
        <v>2</v>
      </c>
      <c r="D280" s="104"/>
      <c r="E280" s="105">
        <f>C280*D280</f>
        <v>0</v>
      </c>
    </row>
    <row r="281" spans="1:5">
      <c r="A281" s="111"/>
      <c r="B281" s="67" t="s">
        <v>2363</v>
      </c>
      <c r="C281" s="172"/>
      <c r="D281" s="113"/>
      <c r="E281" s="114"/>
    </row>
    <row r="282" spans="1:5">
      <c r="A282" s="111"/>
      <c r="B282" s="67" t="s">
        <v>48</v>
      </c>
      <c r="C282" s="172"/>
      <c r="D282" s="113"/>
      <c r="E282" s="114"/>
    </row>
    <row r="283" spans="1:5">
      <c r="A283" s="111"/>
      <c r="B283" s="450" t="s">
        <v>2364</v>
      </c>
      <c r="C283" s="172"/>
      <c r="D283" s="113"/>
      <c r="E283" s="114"/>
    </row>
    <row r="284" spans="1:5" ht="20">
      <c r="A284" s="111"/>
      <c r="B284" s="453" t="s">
        <v>2368</v>
      </c>
      <c r="C284" s="172"/>
      <c r="D284" s="113"/>
      <c r="E284" s="114"/>
    </row>
    <row r="285" spans="1:5">
      <c r="A285" s="324"/>
      <c r="B285" s="452" t="s">
        <v>264</v>
      </c>
      <c r="C285" s="446"/>
      <c r="D285" s="319"/>
      <c r="E285" s="320"/>
    </row>
    <row r="286" spans="1:5">
      <c r="A286" s="254" t="s">
        <v>2371</v>
      </c>
      <c r="B286" s="447" t="s">
        <v>1046</v>
      </c>
      <c r="C286" s="298">
        <v>10</v>
      </c>
      <c r="D286" s="104"/>
      <c r="E286" s="105">
        <f>C286*D286</f>
        <v>0</v>
      </c>
    </row>
    <row r="287" spans="1:5">
      <c r="A287" s="111"/>
      <c r="B287" s="67" t="s">
        <v>2363</v>
      </c>
      <c r="C287" s="172"/>
      <c r="D287" s="113"/>
      <c r="E287" s="114"/>
    </row>
    <row r="288" spans="1:5">
      <c r="A288" s="111"/>
      <c r="B288" s="67" t="s">
        <v>48</v>
      </c>
      <c r="C288" s="172"/>
      <c r="D288" s="113"/>
      <c r="E288" s="114"/>
    </row>
    <row r="289" spans="1:5">
      <c r="A289" s="111"/>
      <c r="B289" s="450" t="s">
        <v>2364</v>
      </c>
      <c r="C289" s="172"/>
      <c r="D289" s="113"/>
      <c r="E289" s="114"/>
    </row>
    <row r="290" spans="1:5" ht="20">
      <c r="A290" s="111"/>
      <c r="B290" s="453" t="s">
        <v>2368</v>
      </c>
      <c r="C290" s="172"/>
      <c r="D290" s="113"/>
      <c r="E290" s="114"/>
    </row>
    <row r="291" spans="1:5">
      <c r="A291" s="324"/>
      <c r="B291" s="452" t="s">
        <v>264</v>
      </c>
      <c r="C291" s="446"/>
      <c r="D291" s="319"/>
      <c r="E291" s="320"/>
    </row>
    <row r="292" spans="1:5">
      <c r="A292" s="254" t="s">
        <v>2372</v>
      </c>
      <c r="B292" s="447" t="s">
        <v>1047</v>
      </c>
      <c r="C292" s="298">
        <v>15</v>
      </c>
      <c r="D292" s="104"/>
      <c r="E292" s="105">
        <f>C292*D292</f>
        <v>0</v>
      </c>
    </row>
    <row r="293" spans="1:5">
      <c r="A293" s="111"/>
      <c r="B293" s="67" t="s">
        <v>2363</v>
      </c>
      <c r="C293" s="172"/>
      <c r="D293" s="113"/>
      <c r="E293" s="114"/>
    </row>
    <row r="294" spans="1:5">
      <c r="A294" s="111"/>
      <c r="B294" s="67" t="s">
        <v>48</v>
      </c>
      <c r="C294" s="172"/>
      <c r="D294" s="113"/>
      <c r="E294" s="114"/>
    </row>
    <row r="295" spans="1:5">
      <c r="A295" s="111"/>
      <c r="B295" s="450" t="s">
        <v>2364</v>
      </c>
      <c r="C295" s="172"/>
      <c r="D295" s="113"/>
      <c r="E295" s="114"/>
    </row>
    <row r="296" spans="1:5" ht="20">
      <c r="A296" s="111"/>
      <c r="B296" s="453" t="s">
        <v>2368</v>
      </c>
      <c r="C296" s="172"/>
      <c r="D296" s="113"/>
      <c r="E296" s="114"/>
    </row>
    <row r="297" spans="1:5">
      <c r="A297" s="324"/>
      <c r="B297" s="452" t="s">
        <v>264</v>
      </c>
      <c r="C297" s="446"/>
      <c r="D297" s="319"/>
      <c r="E297" s="320"/>
    </row>
    <row r="298" spans="1:5">
      <c r="A298" s="97"/>
      <c r="B298" s="98" t="s">
        <v>761</v>
      </c>
      <c r="C298" s="99"/>
      <c r="D298" s="100"/>
      <c r="E298" s="101"/>
    </row>
    <row r="299" spans="1:5">
      <c r="A299" s="254" t="s">
        <v>762</v>
      </c>
      <c r="B299" s="447" t="s">
        <v>25</v>
      </c>
      <c r="C299" s="298">
        <v>3</v>
      </c>
      <c r="D299" s="104"/>
      <c r="E299" s="105">
        <f>C299*D299</f>
        <v>0</v>
      </c>
    </row>
    <row r="300" spans="1:5">
      <c r="A300" s="111"/>
      <c r="B300" s="454" t="s">
        <v>48</v>
      </c>
      <c r="C300" s="172"/>
      <c r="D300" s="113"/>
      <c r="E300" s="114"/>
    </row>
    <row r="301" spans="1:5" ht="20">
      <c r="A301" s="111"/>
      <c r="B301" s="58" t="s">
        <v>369</v>
      </c>
      <c r="C301" s="172"/>
      <c r="D301" s="113"/>
      <c r="E301" s="114"/>
    </row>
    <row r="302" spans="1:5">
      <c r="A302" s="111"/>
      <c r="B302" s="58" t="s">
        <v>370</v>
      </c>
      <c r="C302" s="172"/>
      <c r="D302" s="113"/>
      <c r="E302" s="114"/>
    </row>
    <row r="303" spans="1:5">
      <c r="A303" s="324"/>
      <c r="B303" s="56" t="s">
        <v>372</v>
      </c>
      <c r="C303" s="446"/>
      <c r="D303" s="319"/>
      <c r="E303" s="320"/>
    </row>
    <row r="305" spans="1:5" ht="13">
      <c r="A305" s="200"/>
      <c r="B305" s="302"/>
      <c r="C305" s="201"/>
      <c r="D305" s="171" t="s">
        <v>600</v>
      </c>
      <c r="E305" s="212">
        <f>SUM(E32:E304)</f>
        <v>0</v>
      </c>
    </row>
  </sheetData>
  <sheetProtection password="E982" sheet="1" objects="1" scenarios="1"/>
  <printOptions horizontalCentered="1"/>
  <pageMargins left="0.15748031496062992" right="0.15748031496062992" top="0.74803149606299213" bottom="0.62992125984251968" header="0.31496062992125984" footer="0.31496062992125984"/>
  <pageSetup paperSize="9" orientation="portrait" r:id="rId1"/>
  <headerFooter>
    <oddHeader>&amp;L&amp;8&amp;K00-038UKCLJ-Hospital&amp;C&amp;8 &amp;K00-0411.3 NAČRT POHIŠTVENE OPREMEHospital - Trakt A&amp;R&amp;8&amp;K00-035API ARHITEKTI  d.o.o.Barjanska 62, 1000 Ljubljana</oddHeader>
    <oddFooter>&amp;L&amp;8&amp;K00-047PZI (projektna dokumentacija za izvedbo gradnje)&amp;C&amp;8&amp;K00-048Stran &amp;P od &amp;N&amp;R&amp;7&amp;K00-044API-907/1421-OP&amp;P od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2:F262"/>
  <sheetViews>
    <sheetView zoomScale="190" zoomScaleNormal="190" workbookViewId="0">
      <selection activeCell="D28" sqref="D28"/>
    </sheetView>
  </sheetViews>
  <sheetFormatPr defaultColWidth="8.7265625" defaultRowHeight="12.5"/>
  <cols>
    <col min="1" max="1" width="9" style="79" bestFit="1" customWidth="1"/>
    <col min="2" max="2" width="51.453125" style="79" customWidth="1"/>
    <col min="3" max="3" width="4.453125" style="79" customWidth="1"/>
    <col min="4" max="4" width="15.54296875" style="154" customWidth="1"/>
    <col min="5" max="5" width="10.54296875" style="79" customWidth="1"/>
    <col min="6" max="6" width="8.7265625" style="170"/>
    <col min="7" max="16384" width="8.7265625" style="154"/>
  </cols>
  <sheetData>
    <row r="2" spans="1:6" s="157" customFormat="1">
      <c r="A2" s="173"/>
      <c r="B2" s="490" t="s">
        <v>1121</v>
      </c>
      <c r="C2" s="174"/>
      <c r="D2" s="245"/>
      <c r="E2" s="247"/>
      <c r="F2" s="347"/>
    </row>
    <row r="3" spans="1:6">
      <c r="C3" s="491" t="s">
        <v>0</v>
      </c>
      <c r="D3" s="431" t="s">
        <v>559</v>
      </c>
      <c r="E3" s="570" t="s">
        <v>560</v>
      </c>
    </row>
    <row r="4" spans="1:6" s="157" customFormat="1">
      <c r="A4" s="492"/>
      <c r="B4" s="493" t="s">
        <v>480</v>
      </c>
      <c r="C4" s="494"/>
      <c r="D4" s="474"/>
      <c r="E4" s="571"/>
      <c r="F4" s="347"/>
    </row>
    <row r="5" spans="1:6" s="157" customFormat="1">
      <c r="A5" s="460"/>
      <c r="B5" s="335" t="s">
        <v>545</v>
      </c>
      <c r="C5" s="461"/>
      <c r="D5" s="455"/>
      <c r="E5" s="457"/>
      <c r="F5" s="347"/>
    </row>
    <row r="6" spans="1:6" s="157" customFormat="1">
      <c r="A6" s="462"/>
      <c r="B6" s="495" t="s">
        <v>763</v>
      </c>
      <c r="C6" s="463"/>
      <c r="D6" s="261"/>
      <c r="E6" s="458"/>
      <c r="F6" s="347"/>
    </row>
    <row r="7" spans="1:6" s="157" customFormat="1">
      <c r="A7" s="462"/>
      <c r="B7" s="496" t="s">
        <v>561</v>
      </c>
      <c r="C7" s="463"/>
      <c r="D7" s="261"/>
      <c r="E7" s="458"/>
      <c r="F7" s="347"/>
    </row>
    <row r="8" spans="1:6" s="157" customFormat="1">
      <c r="A8" s="462"/>
      <c r="B8" s="497" t="s">
        <v>562</v>
      </c>
      <c r="C8" s="463"/>
      <c r="D8" s="261"/>
      <c r="E8" s="458"/>
      <c r="F8" s="347"/>
    </row>
    <row r="9" spans="1:6" s="157" customFormat="1">
      <c r="A9" s="462"/>
      <c r="B9" s="496" t="s">
        <v>764</v>
      </c>
      <c r="C9" s="463"/>
      <c r="D9" s="261"/>
      <c r="E9" s="458"/>
      <c r="F9" s="347"/>
    </row>
    <row r="10" spans="1:6" s="157" customFormat="1">
      <c r="A10" s="462"/>
      <c r="B10" s="308" t="s">
        <v>765</v>
      </c>
      <c r="C10" s="463"/>
      <c r="D10" s="261"/>
      <c r="E10" s="458"/>
      <c r="F10" s="347"/>
    </row>
    <row r="11" spans="1:6" s="157" customFormat="1">
      <c r="A11" s="462"/>
      <c r="B11" s="495" t="s">
        <v>766</v>
      </c>
      <c r="C11" s="463"/>
      <c r="D11" s="261"/>
      <c r="E11" s="458"/>
      <c r="F11" s="347"/>
    </row>
    <row r="12" spans="1:6" s="157" customFormat="1">
      <c r="A12" s="462"/>
      <c r="B12" s="495" t="s">
        <v>1369</v>
      </c>
      <c r="C12" s="463"/>
      <c r="D12" s="261"/>
      <c r="E12" s="458"/>
      <c r="F12" s="347"/>
    </row>
    <row r="13" spans="1:6" s="157" customFormat="1">
      <c r="A13" s="462"/>
      <c r="B13" s="495" t="s">
        <v>767</v>
      </c>
      <c r="C13" s="463"/>
      <c r="D13" s="261"/>
      <c r="E13" s="458"/>
      <c r="F13" s="347"/>
    </row>
    <row r="14" spans="1:6" s="157" customFormat="1">
      <c r="A14" s="462"/>
      <c r="B14" s="495" t="s">
        <v>768</v>
      </c>
      <c r="C14" s="463"/>
      <c r="D14" s="261"/>
      <c r="E14" s="458"/>
      <c r="F14" s="347"/>
    </row>
    <row r="15" spans="1:6" s="157" customFormat="1">
      <c r="A15" s="462"/>
      <c r="B15" s="495" t="s">
        <v>563</v>
      </c>
      <c r="C15" s="463"/>
      <c r="D15" s="261"/>
      <c r="E15" s="458"/>
      <c r="F15" s="347"/>
    </row>
    <row r="16" spans="1:6" s="157" customFormat="1">
      <c r="A16" s="462"/>
      <c r="B16" s="495" t="s">
        <v>769</v>
      </c>
      <c r="C16" s="463"/>
      <c r="D16" s="261"/>
      <c r="E16" s="458"/>
      <c r="F16" s="347"/>
    </row>
    <row r="17" spans="1:6">
      <c r="A17" s="86"/>
      <c r="B17" s="308" t="s">
        <v>71</v>
      </c>
      <c r="C17" s="85"/>
      <c r="D17" s="153"/>
      <c r="E17" s="87"/>
    </row>
    <row r="18" spans="1:6">
      <c r="A18" s="86"/>
      <c r="B18" s="495" t="s">
        <v>564</v>
      </c>
      <c r="C18" s="85"/>
      <c r="D18" s="153"/>
      <c r="E18" s="87"/>
    </row>
    <row r="19" spans="1:6">
      <c r="A19" s="86"/>
      <c r="B19" s="321" t="s">
        <v>565</v>
      </c>
      <c r="C19" s="85"/>
      <c r="D19" s="153"/>
      <c r="E19" s="87"/>
    </row>
    <row r="20" spans="1:6">
      <c r="A20" s="368"/>
      <c r="B20" s="323" t="s">
        <v>566</v>
      </c>
      <c r="C20" s="326"/>
      <c r="D20" s="318"/>
      <c r="E20" s="421"/>
    </row>
    <row r="21" spans="1:6" s="599" customFormat="1">
      <c r="A21" s="593"/>
      <c r="B21" s="594" t="s">
        <v>2609</v>
      </c>
      <c r="C21" s="595"/>
      <c r="D21" s="596"/>
      <c r="E21" s="597"/>
      <c r="F21" s="598"/>
    </row>
    <row r="22" spans="1:6" s="605" customFormat="1">
      <c r="A22" s="600"/>
      <c r="B22" s="601" t="s">
        <v>558</v>
      </c>
      <c r="C22" s="9"/>
      <c r="D22" s="602"/>
      <c r="E22" s="603"/>
      <c r="F22" s="604"/>
    </row>
    <row r="23" spans="1:6">
      <c r="A23" s="498"/>
      <c r="B23" s="499"/>
      <c r="C23" s="498"/>
      <c r="D23" s="475"/>
      <c r="E23" s="498"/>
    </row>
    <row r="24" spans="1:6" s="170" customFormat="1">
      <c r="A24" s="192" t="s">
        <v>24</v>
      </c>
      <c r="B24" s="193" t="s">
        <v>770</v>
      </c>
      <c r="C24" s="103">
        <v>195</v>
      </c>
      <c r="D24" s="167"/>
      <c r="E24" s="209">
        <f>C24*D24</f>
        <v>0</v>
      </c>
    </row>
    <row r="25" spans="1:6" s="170" customFormat="1">
      <c r="A25" s="500" t="s">
        <v>772</v>
      </c>
      <c r="B25" s="501" t="s">
        <v>771</v>
      </c>
      <c r="C25" s="502">
        <v>2</v>
      </c>
      <c r="D25" s="476"/>
      <c r="E25" s="572">
        <f>C25*D25</f>
        <v>0</v>
      </c>
    </row>
    <row r="26" spans="1:6" s="170" customFormat="1">
      <c r="A26" s="500" t="s">
        <v>910</v>
      </c>
      <c r="B26" s="501" t="s">
        <v>911</v>
      </c>
      <c r="C26" s="502">
        <v>1</v>
      </c>
      <c r="D26" s="476"/>
      <c r="E26" s="572">
        <f>C26*D26</f>
        <v>0</v>
      </c>
    </row>
    <row r="27" spans="1:6" s="157" customFormat="1">
      <c r="A27" s="492"/>
      <c r="B27" s="503" t="s">
        <v>551</v>
      </c>
      <c r="C27" s="494"/>
      <c r="D27" s="477"/>
      <c r="E27" s="571"/>
      <c r="F27" s="347"/>
    </row>
    <row r="28" spans="1:6" s="170" customFormat="1">
      <c r="A28" s="504" t="s">
        <v>779</v>
      </c>
      <c r="B28" s="505" t="s">
        <v>2624</v>
      </c>
      <c r="C28" s="103">
        <v>247</v>
      </c>
      <c r="D28" s="167"/>
      <c r="E28" s="209">
        <f>C28*D28</f>
        <v>0</v>
      </c>
    </row>
    <row r="29" spans="1:6" s="170" customFormat="1">
      <c r="A29" s="86"/>
      <c r="B29" s="297" t="s">
        <v>73</v>
      </c>
      <c r="C29" s="85"/>
      <c r="D29" s="262"/>
      <c r="E29" s="87"/>
    </row>
    <row r="30" spans="1:6" s="170" customFormat="1">
      <c r="A30" s="86"/>
      <c r="B30" s="312" t="s">
        <v>439</v>
      </c>
      <c r="C30" s="85"/>
      <c r="D30" s="262"/>
      <c r="E30" s="87"/>
    </row>
    <row r="31" spans="1:6" s="170" customFormat="1">
      <c r="A31" s="86"/>
      <c r="B31" s="312" t="s">
        <v>440</v>
      </c>
      <c r="C31" s="85"/>
      <c r="D31" s="262"/>
      <c r="E31" s="87"/>
    </row>
    <row r="32" spans="1:6" s="170" customFormat="1" ht="20">
      <c r="A32" s="368"/>
      <c r="B32" s="506" t="s">
        <v>783</v>
      </c>
      <c r="C32" s="326"/>
      <c r="D32" s="456"/>
      <c r="E32" s="421"/>
    </row>
    <row r="33" spans="1:6" s="170" customFormat="1">
      <c r="A33" s="504" t="s">
        <v>1370</v>
      </c>
      <c r="B33" s="505" t="s">
        <v>1371</v>
      </c>
      <c r="C33" s="103">
        <v>9</v>
      </c>
      <c r="D33" s="167"/>
      <c r="E33" s="209">
        <f>C33*D33</f>
        <v>0</v>
      </c>
    </row>
    <row r="34" spans="1:6" s="170" customFormat="1">
      <c r="A34" s="86"/>
      <c r="B34" s="297" t="s">
        <v>73</v>
      </c>
      <c r="C34" s="85"/>
      <c r="D34" s="262"/>
      <c r="E34" s="87"/>
    </row>
    <row r="35" spans="1:6" s="170" customFormat="1">
      <c r="A35" s="86"/>
      <c r="B35" s="312" t="s">
        <v>439</v>
      </c>
      <c r="C35" s="85"/>
      <c r="D35" s="262"/>
      <c r="E35" s="87"/>
    </row>
    <row r="36" spans="1:6" s="170" customFormat="1">
      <c r="A36" s="368"/>
      <c r="B36" s="506" t="s">
        <v>1372</v>
      </c>
      <c r="C36" s="326"/>
      <c r="D36" s="456"/>
      <c r="E36" s="421"/>
    </row>
    <row r="37" spans="1:6">
      <c r="A37" s="507" t="s">
        <v>912</v>
      </c>
      <c r="B37" s="447" t="s">
        <v>913</v>
      </c>
      <c r="C37" s="298">
        <v>3</v>
      </c>
      <c r="D37" s="104"/>
      <c r="E37" s="105">
        <f>C37*D37</f>
        <v>0</v>
      </c>
    </row>
    <row r="38" spans="1:6">
      <c r="A38" s="111"/>
      <c r="B38" s="112" t="s">
        <v>73</v>
      </c>
      <c r="C38" s="172"/>
      <c r="D38" s="113"/>
      <c r="E38" s="114"/>
    </row>
    <row r="39" spans="1:6">
      <c r="A39" s="111"/>
      <c r="B39" s="68" t="s">
        <v>439</v>
      </c>
      <c r="C39" s="172"/>
      <c r="D39" s="113"/>
      <c r="E39" s="114"/>
    </row>
    <row r="40" spans="1:6">
      <c r="A40" s="111"/>
      <c r="B40" s="68" t="s">
        <v>440</v>
      </c>
      <c r="C40" s="172"/>
      <c r="D40" s="113"/>
      <c r="E40" s="114"/>
    </row>
    <row r="41" spans="1:6" ht="20">
      <c r="A41" s="324"/>
      <c r="B41" s="508" t="s">
        <v>783</v>
      </c>
      <c r="C41" s="446"/>
      <c r="D41" s="319"/>
      <c r="E41" s="320"/>
    </row>
    <row r="42" spans="1:6">
      <c r="A42" s="507" t="s">
        <v>1411</v>
      </c>
      <c r="B42" s="447" t="s">
        <v>1412</v>
      </c>
      <c r="C42" s="298">
        <v>1</v>
      </c>
      <c r="D42" s="104"/>
      <c r="E42" s="105">
        <f>C42*D42</f>
        <v>0</v>
      </c>
    </row>
    <row r="43" spans="1:6">
      <c r="A43" s="111"/>
      <c r="B43" s="112" t="s">
        <v>73</v>
      </c>
      <c r="C43" s="172"/>
      <c r="D43" s="113"/>
      <c r="E43" s="114"/>
    </row>
    <row r="44" spans="1:6">
      <c r="A44" s="111"/>
      <c r="B44" s="68" t="s">
        <v>439</v>
      </c>
      <c r="C44" s="172"/>
      <c r="D44" s="113"/>
      <c r="E44" s="114"/>
    </row>
    <row r="45" spans="1:6">
      <c r="A45" s="111"/>
      <c r="B45" s="68" t="s">
        <v>440</v>
      </c>
      <c r="C45" s="172"/>
      <c r="D45" s="113"/>
      <c r="E45" s="114"/>
    </row>
    <row r="46" spans="1:6" ht="20">
      <c r="A46" s="324"/>
      <c r="B46" s="508" t="s">
        <v>783</v>
      </c>
      <c r="C46" s="446"/>
      <c r="D46" s="319"/>
      <c r="E46" s="320"/>
    </row>
    <row r="47" spans="1:6" s="165" customFormat="1" ht="13">
      <c r="A47" s="185" t="s">
        <v>2374</v>
      </c>
      <c r="B47" s="186" t="s">
        <v>432</v>
      </c>
      <c r="C47" s="188"/>
      <c r="D47" s="164"/>
      <c r="E47" s="207"/>
    </row>
    <row r="48" spans="1:6" s="157" customFormat="1">
      <c r="A48" s="509"/>
      <c r="B48" s="510" t="s">
        <v>433</v>
      </c>
      <c r="C48" s="511"/>
      <c r="D48" s="478"/>
      <c r="E48" s="330"/>
      <c r="F48" s="347"/>
    </row>
    <row r="49" spans="1:6" s="157" customFormat="1">
      <c r="A49" s="512"/>
      <c r="B49" s="513" t="s">
        <v>434</v>
      </c>
      <c r="C49" s="514"/>
      <c r="D49" s="479"/>
      <c r="E49" s="305"/>
      <c r="F49" s="347"/>
    </row>
    <row r="50" spans="1:6" s="157" customFormat="1">
      <c r="A50" s="512"/>
      <c r="B50" s="73" t="s">
        <v>435</v>
      </c>
      <c r="C50" s="514"/>
      <c r="D50" s="479"/>
      <c r="E50" s="305"/>
      <c r="F50" s="347"/>
    </row>
    <row r="51" spans="1:6" s="157" customFormat="1">
      <c r="A51" s="512"/>
      <c r="B51" s="73" t="s">
        <v>436</v>
      </c>
      <c r="C51" s="514"/>
      <c r="D51" s="479"/>
      <c r="E51" s="305"/>
      <c r="F51" s="347"/>
    </row>
    <row r="52" spans="1:6" s="157" customFormat="1">
      <c r="A52" s="462"/>
      <c r="B52" s="73" t="s">
        <v>766</v>
      </c>
      <c r="C52" s="463"/>
      <c r="D52" s="480"/>
      <c r="E52" s="458"/>
      <c r="F52" s="347"/>
    </row>
    <row r="53" spans="1:6" s="157" customFormat="1">
      <c r="A53" s="462"/>
      <c r="B53" s="73" t="s">
        <v>774</v>
      </c>
      <c r="C53" s="463"/>
      <c r="D53" s="480"/>
      <c r="E53" s="458"/>
      <c r="F53" s="347"/>
    </row>
    <row r="54" spans="1:6" s="157" customFormat="1">
      <c r="A54" s="515"/>
      <c r="B54" s="74" t="s">
        <v>773</v>
      </c>
      <c r="C54" s="516"/>
      <c r="D54" s="481"/>
      <c r="E54" s="306"/>
      <c r="F54" s="347"/>
    </row>
    <row r="55" spans="1:6">
      <c r="A55" s="254" t="s">
        <v>2373</v>
      </c>
      <c r="B55" s="66" t="s">
        <v>782</v>
      </c>
      <c r="C55" s="298">
        <v>16</v>
      </c>
      <c r="D55" s="104"/>
      <c r="E55" s="105">
        <f>C55*D55</f>
        <v>0</v>
      </c>
    </row>
    <row r="56" spans="1:6">
      <c r="A56" s="111"/>
      <c r="B56" s="112" t="s">
        <v>73</v>
      </c>
      <c r="C56" s="172"/>
      <c r="D56" s="113"/>
      <c r="E56" s="114"/>
    </row>
    <row r="57" spans="1:6">
      <c r="A57" s="324"/>
      <c r="B57" s="473" t="s">
        <v>437</v>
      </c>
      <c r="C57" s="446"/>
      <c r="D57" s="319"/>
      <c r="E57" s="320"/>
    </row>
    <row r="58" spans="1:6">
      <c r="A58" s="254" t="s">
        <v>776</v>
      </c>
      <c r="B58" s="66" t="s">
        <v>2375</v>
      </c>
      <c r="C58" s="298">
        <v>22</v>
      </c>
      <c r="D58" s="104"/>
      <c r="E58" s="105">
        <f>C58*D58</f>
        <v>0</v>
      </c>
    </row>
    <row r="59" spans="1:6">
      <c r="A59" s="111"/>
      <c r="B59" s="112" t="s">
        <v>73</v>
      </c>
      <c r="C59" s="172"/>
      <c r="D59" s="113"/>
      <c r="E59" s="114"/>
    </row>
    <row r="60" spans="1:6">
      <c r="A60" s="324"/>
      <c r="B60" s="473" t="s">
        <v>920</v>
      </c>
      <c r="C60" s="446"/>
      <c r="D60" s="319"/>
      <c r="E60" s="320"/>
    </row>
    <row r="61" spans="1:6">
      <c r="A61" s="254" t="s">
        <v>777</v>
      </c>
      <c r="B61" s="66" t="s">
        <v>2376</v>
      </c>
      <c r="C61" s="298">
        <v>4</v>
      </c>
      <c r="D61" s="104"/>
      <c r="E61" s="105">
        <f>C61*D61</f>
        <v>0</v>
      </c>
    </row>
    <row r="62" spans="1:6">
      <c r="A62" s="111"/>
      <c r="B62" s="112" t="s">
        <v>73</v>
      </c>
      <c r="C62" s="172"/>
      <c r="D62" s="113"/>
      <c r="E62" s="114"/>
    </row>
    <row r="63" spans="1:6">
      <c r="A63" s="324"/>
      <c r="B63" s="473" t="s">
        <v>2377</v>
      </c>
      <c r="C63" s="446"/>
      <c r="D63" s="319"/>
      <c r="E63" s="320"/>
    </row>
    <row r="64" spans="1:6">
      <c r="A64" s="254" t="s">
        <v>778</v>
      </c>
      <c r="B64" s="66" t="s">
        <v>781</v>
      </c>
      <c r="C64" s="298">
        <v>10</v>
      </c>
      <c r="D64" s="104"/>
      <c r="E64" s="105">
        <f>C64*D64</f>
        <v>0</v>
      </c>
    </row>
    <row r="65" spans="1:6">
      <c r="A65" s="111"/>
      <c r="B65" s="112" t="s">
        <v>73</v>
      </c>
      <c r="C65" s="172"/>
      <c r="D65" s="113"/>
      <c r="E65" s="114"/>
    </row>
    <row r="66" spans="1:6">
      <c r="A66" s="324"/>
      <c r="B66" s="473" t="s">
        <v>775</v>
      </c>
      <c r="C66" s="446"/>
      <c r="D66" s="319"/>
      <c r="E66" s="320"/>
    </row>
    <row r="67" spans="1:6" s="157" customFormat="1">
      <c r="A67" s="173"/>
      <c r="B67" s="517" t="s">
        <v>274</v>
      </c>
      <c r="C67" s="174"/>
      <c r="D67" s="482"/>
      <c r="E67" s="247"/>
      <c r="F67" s="347"/>
    </row>
    <row r="68" spans="1:6" s="157" customFormat="1">
      <c r="A68" s="465"/>
      <c r="B68" s="518" t="s">
        <v>75</v>
      </c>
      <c r="C68" s="519"/>
      <c r="D68" s="483"/>
      <c r="E68" s="573"/>
      <c r="F68" s="347"/>
    </row>
    <row r="69" spans="1:6" s="157" customFormat="1">
      <c r="A69" s="512"/>
      <c r="B69" s="112" t="s">
        <v>275</v>
      </c>
      <c r="C69" s="520"/>
      <c r="D69" s="479"/>
      <c r="E69" s="305"/>
      <c r="F69" s="347"/>
    </row>
    <row r="70" spans="1:6" s="157" customFormat="1">
      <c r="A70" s="512"/>
      <c r="B70" s="112" t="s">
        <v>276</v>
      </c>
      <c r="C70" s="520"/>
      <c r="D70" s="479"/>
      <c r="E70" s="305"/>
      <c r="F70" s="347"/>
    </row>
    <row r="71" spans="1:6" s="157" customFormat="1">
      <c r="A71" s="512"/>
      <c r="B71" s="112" t="s">
        <v>780</v>
      </c>
      <c r="C71" s="520"/>
      <c r="D71" s="479"/>
      <c r="E71" s="305"/>
      <c r="F71" s="347"/>
    </row>
    <row r="72" spans="1:6" s="157" customFormat="1">
      <c r="A72" s="512"/>
      <c r="B72" s="112" t="s">
        <v>277</v>
      </c>
      <c r="C72" s="520"/>
      <c r="D72" s="479"/>
      <c r="E72" s="305"/>
      <c r="F72" s="347"/>
    </row>
    <row r="73" spans="1:6" s="157" customFormat="1">
      <c r="A73" s="512"/>
      <c r="B73" s="112" t="s">
        <v>278</v>
      </c>
      <c r="C73" s="520"/>
      <c r="D73" s="479"/>
      <c r="E73" s="305"/>
      <c r="F73" s="347"/>
    </row>
    <row r="74" spans="1:6" s="157" customFormat="1">
      <c r="A74" s="515"/>
      <c r="B74" s="74" t="s">
        <v>279</v>
      </c>
      <c r="C74" s="521"/>
      <c r="D74" s="481"/>
      <c r="E74" s="306"/>
      <c r="F74" s="347"/>
    </row>
    <row r="75" spans="1:6" s="157" customFormat="1">
      <c r="A75" s="522" t="s">
        <v>1361</v>
      </c>
      <c r="B75" s="523" t="s">
        <v>43</v>
      </c>
      <c r="C75" s="502">
        <v>7</v>
      </c>
      <c r="D75" s="476"/>
      <c r="E75" s="572">
        <f t="shared" ref="E75:E76" si="0">C75*D75</f>
        <v>0</v>
      </c>
      <c r="F75" s="347"/>
    </row>
    <row r="76" spans="1:6" s="157" customFormat="1">
      <c r="A76" s="522" t="s">
        <v>1362</v>
      </c>
      <c r="B76" s="523" t="s">
        <v>1364</v>
      </c>
      <c r="C76" s="502">
        <v>6</v>
      </c>
      <c r="D76" s="476"/>
      <c r="E76" s="572">
        <f t="shared" si="0"/>
        <v>0</v>
      </c>
      <c r="F76" s="347"/>
    </row>
    <row r="77" spans="1:6" s="157" customFormat="1">
      <c r="A77" s="522" t="s">
        <v>1363</v>
      </c>
      <c r="B77" s="523" t="s">
        <v>1365</v>
      </c>
      <c r="C77" s="502">
        <v>2</v>
      </c>
      <c r="D77" s="476"/>
      <c r="E77" s="572">
        <f>C77*D77</f>
        <v>0</v>
      </c>
      <c r="F77" s="347"/>
    </row>
    <row r="78" spans="1:6" s="157" customFormat="1">
      <c r="A78" s="492"/>
      <c r="B78" s="503" t="s">
        <v>401</v>
      </c>
      <c r="C78" s="494"/>
      <c r="D78" s="477"/>
      <c r="E78" s="571"/>
      <c r="F78" s="347"/>
    </row>
    <row r="79" spans="1:6" s="157" customFormat="1">
      <c r="A79" s="524" t="s">
        <v>801</v>
      </c>
      <c r="B79" s="505" t="s">
        <v>44</v>
      </c>
      <c r="C79" s="103">
        <v>469</v>
      </c>
      <c r="D79" s="167"/>
      <c r="E79" s="209">
        <f>C79*D79</f>
        <v>0</v>
      </c>
      <c r="F79" s="347"/>
    </row>
    <row r="80" spans="1:6" s="157" customFormat="1">
      <c r="A80" s="307"/>
      <c r="B80" s="297" t="s">
        <v>48</v>
      </c>
      <c r="C80" s="463"/>
      <c r="D80" s="480"/>
      <c r="E80" s="458"/>
      <c r="F80" s="347"/>
    </row>
    <row r="81" spans="1:6" s="157" customFormat="1">
      <c r="A81" s="307"/>
      <c r="B81" s="525" t="s">
        <v>402</v>
      </c>
      <c r="C81" s="463"/>
      <c r="D81" s="480"/>
      <c r="E81" s="458"/>
      <c r="F81" s="347"/>
    </row>
    <row r="82" spans="1:6" s="157" customFormat="1">
      <c r="A82" s="307"/>
      <c r="B82" s="525" t="s">
        <v>447</v>
      </c>
      <c r="C82" s="463"/>
      <c r="D82" s="480"/>
      <c r="E82" s="458"/>
      <c r="F82" s="347"/>
    </row>
    <row r="83" spans="1:6" s="157" customFormat="1">
      <c r="A83" s="307"/>
      <c r="B83" s="470" t="s">
        <v>403</v>
      </c>
      <c r="C83" s="463"/>
      <c r="D83" s="480"/>
      <c r="E83" s="458"/>
      <c r="F83" s="347"/>
    </row>
    <row r="84" spans="1:6" s="157" customFormat="1">
      <c r="A84" s="310"/>
      <c r="B84" s="526" t="s">
        <v>404</v>
      </c>
      <c r="C84" s="464"/>
      <c r="D84" s="484"/>
      <c r="E84" s="459"/>
      <c r="F84" s="347"/>
    </row>
    <row r="85" spans="1:6" s="157" customFormat="1" ht="60">
      <c r="A85" s="527" t="s">
        <v>802</v>
      </c>
      <c r="B85" s="528" t="s">
        <v>803</v>
      </c>
      <c r="C85" s="502">
        <v>14</v>
      </c>
      <c r="D85" s="476"/>
      <c r="E85" s="572">
        <f>C85*D85</f>
        <v>0</v>
      </c>
      <c r="F85" s="347"/>
    </row>
    <row r="86" spans="1:6" s="157" customFormat="1">
      <c r="A86" s="307"/>
      <c r="B86" s="529" t="s">
        <v>280</v>
      </c>
      <c r="C86" s="463"/>
      <c r="D86" s="480"/>
      <c r="E86" s="458"/>
      <c r="F86" s="347"/>
    </row>
    <row r="87" spans="1:6" s="157" customFormat="1">
      <c r="A87" s="472" t="s">
        <v>26</v>
      </c>
      <c r="B87" s="505" t="s">
        <v>1397</v>
      </c>
      <c r="C87" s="298">
        <v>55</v>
      </c>
      <c r="D87" s="104"/>
      <c r="E87" s="105">
        <f>C87*D87</f>
        <v>0</v>
      </c>
      <c r="F87" s="347"/>
    </row>
    <row r="88" spans="1:6" s="157" customFormat="1">
      <c r="A88" s="530"/>
      <c r="B88" s="469" t="s">
        <v>48</v>
      </c>
      <c r="C88" s="520"/>
      <c r="D88" s="479"/>
      <c r="E88" s="305"/>
      <c r="F88" s="347"/>
    </row>
    <row r="89" spans="1:6" s="157" customFormat="1">
      <c r="A89" s="530"/>
      <c r="B89" s="531" t="s">
        <v>265</v>
      </c>
      <c r="C89" s="520"/>
      <c r="D89" s="479"/>
      <c r="E89" s="305"/>
      <c r="F89" s="347"/>
    </row>
    <row r="90" spans="1:6" s="157" customFormat="1">
      <c r="A90" s="532"/>
      <c r="B90" s="533" t="s">
        <v>266</v>
      </c>
      <c r="C90" s="521"/>
      <c r="D90" s="481"/>
      <c r="E90" s="306"/>
      <c r="F90" s="347"/>
    </row>
    <row r="91" spans="1:6" s="157" customFormat="1">
      <c r="A91" s="471" t="s">
        <v>10</v>
      </c>
      <c r="B91" s="505" t="s">
        <v>1398</v>
      </c>
      <c r="C91" s="298">
        <v>1</v>
      </c>
      <c r="D91" s="104"/>
      <c r="E91" s="105">
        <f>C91*D91</f>
        <v>0</v>
      </c>
      <c r="F91" s="347"/>
    </row>
    <row r="92" spans="1:6" s="157" customFormat="1">
      <c r="A92" s="467"/>
      <c r="B92" s="470" t="s">
        <v>48</v>
      </c>
      <c r="C92" s="520"/>
      <c r="D92" s="479"/>
      <c r="E92" s="305"/>
      <c r="F92" s="347"/>
    </row>
    <row r="93" spans="1:6" s="157" customFormat="1">
      <c r="A93" s="467"/>
      <c r="B93" s="525" t="s">
        <v>268</v>
      </c>
      <c r="C93" s="520"/>
      <c r="D93" s="479"/>
      <c r="E93" s="305"/>
      <c r="F93" s="347"/>
    </row>
    <row r="94" spans="1:6" s="157" customFormat="1">
      <c r="A94" s="467"/>
      <c r="B94" s="470" t="s">
        <v>269</v>
      </c>
      <c r="C94" s="520"/>
      <c r="D94" s="479"/>
      <c r="E94" s="305"/>
      <c r="F94" s="347"/>
    </row>
    <row r="95" spans="1:6" s="157" customFormat="1">
      <c r="A95" s="468"/>
      <c r="B95" s="199" t="s">
        <v>267</v>
      </c>
      <c r="C95" s="521"/>
      <c r="D95" s="481"/>
      <c r="E95" s="306"/>
      <c r="F95" s="347"/>
    </row>
    <row r="96" spans="1:6" s="157" customFormat="1">
      <c r="A96" s="534" t="s">
        <v>47</v>
      </c>
      <c r="B96" s="505" t="s">
        <v>1399</v>
      </c>
      <c r="C96" s="298">
        <v>19</v>
      </c>
      <c r="D96" s="104"/>
      <c r="E96" s="105">
        <f>C96*D96</f>
        <v>0</v>
      </c>
      <c r="F96" s="347"/>
    </row>
    <row r="97" spans="1:6" s="157" customFormat="1">
      <c r="A97" s="535"/>
      <c r="B97" s="313" t="s">
        <v>48</v>
      </c>
      <c r="C97" s="520"/>
      <c r="D97" s="479"/>
      <c r="E97" s="305"/>
      <c r="F97" s="347"/>
    </row>
    <row r="98" spans="1:6" s="157" customFormat="1" ht="20.5">
      <c r="A98" s="535"/>
      <c r="B98" s="112" t="s">
        <v>552</v>
      </c>
      <c r="C98" s="520"/>
      <c r="D98" s="479"/>
      <c r="E98" s="305"/>
      <c r="F98" s="347"/>
    </row>
    <row r="99" spans="1:6" s="157" customFormat="1">
      <c r="A99" s="535"/>
      <c r="B99" s="112" t="s">
        <v>553</v>
      </c>
      <c r="C99" s="520"/>
      <c r="D99" s="479"/>
      <c r="E99" s="305"/>
      <c r="F99" s="347"/>
    </row>
    <row r="100" spans="1:6" s="157" customFormat="1">
      <c r="A100" s="535"/>
      <c r="B100" s="112" t="s">
        <v>554</v>
      </c>
      <c r="C100" s="520"/>
      <c r="D100" s="479"/>
      <c r="E100" s="305"/>
      <c r="F100" s="347"/>
    </row>
    <row r="101" spans="1:6" s="157" customFormat="1">
      <c r="A101" s="535"/>
      <c r="B101" s="112" t="s">
        <v>555</v>
      </c>
      <c r="C101" s="520"/>
      <c r="D101" s="479"/>
      <c r="E101" s="305"/>
      <c r="F101" s="347"/>
    </row>
    <row r="102" spans="1:6" s="157" customFormat="1">
      <c r="A102" s="535"/>
      <c r="B102" s="112" t="s">
        <v>556</v>
      </c>
      <c r="C102" s="520"/>
      <c r="D102" s="479"/>
      <c r="E102" s="305"/>
      <c r="F102" s="347"/>
    </row>
    <row r="103" spans="1:6" s="157" customFormat="1">
      <c r="A103" s="536"/>
      <c r="B103" s="74" t="s">
        <v>557</v>
      </c>
      <c r="C103" s="521"/>
      <c r="D103" s="481"/>
      <c r="E103" s="306"/>
      <c r="F103" s="347"/>
    </row>
    <row r="104" spans="1:6" s="157" customFormat="1">
      <c r="A104" s="467" t="s">
        <v>17</v>
      </c>
      <c r="B104" s="537" t="s">
        <v>18</v>
      </c>
      <c r="C104" s="298">
        <v>3</v>
      </c>
      <c r="D104" s="104"/>
      <c r="E104" s="105">
        <f>C104*D104</f>
        <v>0</v>
      </c>
      <c r="F104" s="347"/>
    </row>
    <row r="105" spans="1:6" s="157" customFormat="1">
      <c r="A105" s="467"/>
      <c r="B105" s="538" t="s">
        <v>48</v>
      </c>
      <c r="C105" s="520"/>
      <c r="D105" s="479"/>
      <c r="E105" s="305"/>
      <c r="F105" s="347"/>
    </row>
    <row r="106" spans="1:6" s="157" customFormat="1">
      <c r="A106" s="467"/>
      <c r="B106" s="73" t="s">
        <v>270</v>
      </c>
      <c r="C106" s="520"/>
      <c r="D106" s="479"/>
      <c r="E106" s="305"/>
      <c r="F106" s="347"/>
    </row>
    <row r="107" spans="1:6" s="157" customFormat="1">
      <c r="A107" s="467"/>
      <c r="B107" s="73" t="s">
        <v>368</v>
      </c>
      <c r="C107" s="520"/>
      <c r="D107" s="479"/>
      <c r="E107" s="305"/>
      <c r="F107" s="347"/>
    </row>
    <row r="108" spans="1:6" s="157" customFormat="1">
      <c r="A108" s="467"/>
      <c r="B108" s="73" t="s">
        <v>271</v>
      </c>
      <c r="C108" s="520"/>
      <c r="D108" s="479"/>
      <c r="E108" s="305"/>
      <c r="F108" s="347"/>
    </row>
    <row r="109" spans="1:6" s="157" customFormat="1">
      <c r="A109" s="468"/>
      <c r="B109" s="473" t="s">
        <v>272</v>
      </c>
      <c r="C109" s="521"/>
      <c r="D109" s="481"/>
      <c r="E109" s="306"/>
      <c r="F109" s="347"/>
    </row>
    <row r="110" spans="1:6" s="157" customFormat="1">
      <c r="A110" s="465" t="s">
        <v>45</v>
      </c>
      <c r="B110" s="505" t="s">
        <v>46</v>
      </c>
      <c r="C110" s="298">
        <v>3</v>
      </c>
      <c r="D110" s="104"/>
      <c r="E110" s="105">
        <f>C110*D110</f>
        <v>0</v>
      </c>
      <c r="F110" s="347"/>
    </row>
    <row r="111" spans="1:6" s="157" customFormat="1">
      <c r="A111" s="512"/>
      <c r="B111" s="539" t="s">
        <v>48</v>
      </c>
      <c r="C111" s="520"/>
      <c r="D111" s="479"/>
      <c r="E111" s="305"/>
      <c r="F111" s="347"/>
    </row>
    <row r="112" spans="1:6" s="157" customFormat="1">
      <c r="A112" s="512"/>
      <c r="B112" s="112" t="s">
        <v>273</v>
      </c>
      <c r="C112" s="520"/>
      <c r="D112" s="479"/>
      <c r="E112" s="305"/>
      <c r="F112" s="347"/>
    </row>
    <row r="113" spans="1:6" s="157" customFormat="1">
      <c r="A113" s="512"/>
      <c r="B113" s="73" t="s">
        <v>368</v>
      </c>
      <c r="C113" s="520"/>
      <c r="D113" s="479"/>
      <c r="E113" s="305"/>
      <c r="F113" s="347"/>
    </row>
    <row r="114" spans="1:6" s="157" customFormat="1">
      <c r="A114" s="512"/>
      <c r="B114" s="73" t="s">
        <v>272</v>
      </c>
      <c r="C114" s="520"/>
      <c r="D114" s="479"/>
      <c r="E114" s="305"/>
      <c r="F114" s="347"/>
    </row>
    <row r="115" spans="1:6" s="157" customFormat="1">
      <c r="A115" s="465" t="s">
        <v>794</v>
      </c>
      <c r="B115" s="505" t="s">
        <v>795</v>
      </c>
      <c r="C115" s="298">
        <v>13</v>
      </c>
      <c r="D115" s="104"/>
      <c r="E115" s="105">
        <f>C115*D115</f>
        <v>0</v>
      </c>
      <c r="F115" s="347"/>
    </row>
    <row r="116" spans="1:6" s="157" customFormat="1">
      <c r="A116" s="512"/>
      <c r="B116" s="112" t="s">
        <v>48</v>
      </c>
      <c r="C116" s="520"/>
      <c r="D116" s="479"/>
      <c r="E116" s="305"/>
      <c r="F116" s="347"/>
    </row>
    <row r="117" spans="1:6" s="157" customFormat="1">
      <c r="A117" s="512"/>
      <c r="B117" s="73" t="s">
        <v>796</v>
      </c>
      <c r="C117" s="520"/>
      <c r="D117" s="479"/>
      <c r="E117" s="305"/>
      <c r="F117" s="347"/>
    </row>
    <row r="118" spans="1:6" s="157" customFormat="1">
      <c r="A118" s="512"/>
      <c r="B118" s="73" t="s">
        <v>797</v>
      </c>
      <c r="C118" s="520"/>
      <c r="D118" s="479"/>
      <c r="E118" s="305"/>
      <c r="F118" s="347"/>
    </row>
    <row r="119" spans="1:6" s="157" customFormat="1">
      <c r="A119" s="512"/>
      <c r="B119" s="540" t="s">
        <v>798</v>
      </c>
      <c r="C119" s="227"/>
      <c r="D119" s="108"/>
      <c r="E119" s="109"/>
      <c r="F119" s="347"/>
    </row>
    <row r="120" spans="1:6" s="157" customFormat="1">
      <c r="A120" s="515"/>
      <c r="B120" s="541" t="s">
        <v>799</v>
      </c>
      <c r="C120" s="521"/>
      <c r="D120" s="481"/>
      <c r="E120" s="306"/>
      <c r="F120" s="347"/>
    </row>
    <row r="121" spans="1:6" s="157" customFormat="1">
      <c r="A121" s="542"/>
      <c r="B121" s="543" t="s">
        <v>281</v>
      </c>
      <c r="C121" s="544"/>
      <c r="D121" s="485"/>
      <c r="E121" s="574"/>
      <c r="F121" s="347"/>
    </row>
    <row r="122" spans="1:6" s="347" customFormat="1" ht="13">
      <c r="A122" s="545"/>
      <c r="B122" s="546" t="s">
        <v>282</v>
      </c>
      <c r="C122" s="547"/>
      <c r="D122" s="486"/>
      <c r="E122" s="457"/>
    </row>
    <row r="123" spans="1:6" s="347" customFormat="1" ht="13">
      <c r="A123" s="548"/>
      <c r="B123" s="549" t="s">
        <v>283</v>
      </c>
      <c r="C123" s="550"/>
      <c r="D123" s="480"/>
      <c r="E123" s="458"/>
    </row>
    <row r="124" spans="1:6" s="347" customFormat="1" ht="13">
      <c r="A124" s="548"/>
      <c r="B124" s="549" t="s">
        <v>284</v>
      </c>
      <c r="C124" s="550"/>
      <c r="D124" s="480"/>
      <c r="E124" s="458"/>
    </row>
    <row r="125" spans="1:6" s="347" customFormat="1" ht="13">
      <c r="A125" s="551"/>
      <c r="B125" s="552" t="s">
        <v>285</v>
      </c>
      <c r="C125" s="553"/>
      <c r="D125" s="484"/>
      <c r="E125" s="459"/>
    </row>
    <row r="126" spans="1:6" s="347" customFormat="1">
      <c r="A126" s="554" t="s">
        <v>11</v>
      </c>
      <c r="B126" s="555" t="s">
        <v>540</v>
      </c>
      <c r="C126" s="103">
        <v>310</v>
      </c>
      <c r="D126" s="167"/>
      <c r="E126" s="209">
        <f>C126*D126</f>
        <v>0</v>
      </c>
      <c r="F126" s="487"/>
    </row>
    <row r="127" spans="1:6" s="157" customFormat="1">
      <c r="A127" s="556"/>
      <c r="B127" s="469" t="s">
        <v>48</v>
      </c>
      <c r="C127" s="520"/>
      <c r="D127" s="479"/>
      <c r="E127" s="305"/>
      <c r="F127" s="347"/>
    </row>
    <row r="128" spans="1:6" s="157" customFormat="1" ht="20.5">
      <c r="A128" s="556"/>
      <c r="B128" s="112" t="s">
        <v>1424</v>
      </c>
      <c r="C128" s="520"/>
      <c r="D128" s="479"/>
      <c r="E128" s="305"/>
      <c r="F128" s="347"/>
    </row>
    <row r="129" spans="1:6" s="157" customFormat="1">
      <c r="A129" s="556"/>
      <c r="B129" s="112" t="s">
        <v>286</v>
      </c>
      <c r="C129" s="520"/>
      <c r="D129" s="479"/>
      <c r="E129" s="305"/>
      <c r="F129" s="347"/>
    </row>
    <row r="130" spans="1:6" s="157" customFormat="1">
      <c r="A130" s="556"/>
      <c r="B130" s="112" t="s">
        <v>287</v>
      </c>
      <c r="C130" s="520"/>
      <c r="D130" s="479"/>
      <c r="E130" s="305"/>
      <c r="F130" s="347"/>
    </row>
    <row r="131" spans="1:6" s="157" customFormat="1">
      <c r="A131" s="556"/>
      <c r="B131" s="112" t="s">
        <v>288</v>
      </c>
      <c r="C131" s="520"/>
      <c r="D131" s="479"/>
      <c r="E131" s="305"/>
      <c r="F131" s="347"/>
    </row>
    <row r="132" spans="1:6" s="157" customFormat="1">
      <c r="A132" s="556"/>
      <c r="B132" s="112" t="s">
        <v>289</v>
      </c>
      <c r="C132" s="520"/>
      <c r="D132" s="479"/>
      <c r="E132" s="305"/>
      <c r="F132" s="347"/>
    </row>
    <row r="133" spans="1:6" s="157" customFormat="1">
      <c r="A133" s="556"/>
      <c r="B133" s="112" t="s">
        <v>290</v>
      </c>
      <c r="C133" s="520"/>
      <c r="D133" s="479"/>
      <c r="E133" s="305"/>
      <c r="F133" s="347"/>
    </row>
    <row r="134" spans="1:6" s="157" customFormat="1">
      <c r="A134" s="557"/>
      <c r="B134" s="74" t="s">
        <v>291</v>
      </c>
      <c r="C134" s="521"/>
      <c r="D134" s="481"/>
      <c r="E134" s="306"/>
      <c r="F134" s="347"/>
    </row>
    <row r="135" spans="1:6" s="157" customFormat="1">
      <c r="A135" s="558" t="s">
        <v>1395</v>
      </c>
      <c r="B135" s="447" t="s">
        <v>1396</v>
      </c>
      <c r="C135" s="298">
        <v>44</v>
      </c>
      <c r="D135" s="104"/>
      <c r="E135" s="105">
        <f>C135*D135</f>
        <v>0</v>
      </c>
      <c r="F135" s="487"/>
    </row>
    <row r="136" spans="1:6" s="157" customFormat="1">
      <c r="A136" s="556"/>
      <c r="B136" s="469" t="s">
        <v>48</v>
      </c>
      <c r="C136" s="520"/>
      <c r="D136" s="479"/>
      <c r="E136" s="305"/>
      <c r="F136" s="347"/>
    </row>
    <row r="137" spans="1:6" s="157" customFormat="1">
      <c r="A137" s="556"/>
      <c r="B137" s="73" t="s">
        <v>1400</v>
      </c>
      <c r="C137" s="520"/>
      <c r="D137" s="479"/>
      <c r="E137" s="305"/>
      <c r="F137" s="347"/>
    </row>
    <row r="138" spans="1:6" s="157" customFormat="1">
      <c r="A138" s="556"/>
      <c r="B138" s="473" t="s">
        <v>267</v>
      </c>
      <c r="C138" s="520"/>
      <c r="D138" s="479"/>
      <c r="E138" s="305"/>
      <c r="F138" s="347"/>
    </row>
    <row r="139" spans="1:6" s="157" customFormat="1">
      <c r="A139" s="558" t="s">
        <v>12</v>
      </c>
      <c r="B139" s="72" t="s">
        <v>541</v>
      </c>
      <c r="C139" s="298">
        <v>310</v>
      </c>
      <c r="D139" s="104"/>
      <c r="E139" s="105">
        <f>C139*D139</f>
        <v>0</v>
      </c>
      <c r="F139" s="347"/>
    </row>
    <row r="140" spans="1:6" s="157" customFormat="1">
      <c r="A140" s="556"/>
      <c r="B140" s="112" t="s">
        <v>48</v>
      </c>
      <c r="C140" s="520"/>
      <c r="D140" s="479"/>
      <c r="E140" s="305"/>
      <c r="F140" s="347"/>
    </row>
    <row r="141" spans="1:6" s="157" customFormat="1" ht="20.5">
      <c r="A141" s="556"/>
      <c r="B141" s="112" t="s">
        <v>1425</v>
      </c>
      <c r="C141" s="520"/>
      <c r="D141" s="479"/>
      <c r="E141" s="305"/>
      <c r="F141" s="347"/>
    </row>
    <row r="142" spans="1:6" s="157" customFormat="1">
      <c r="A142" s="556"/>
      <c r="B142" s="112" t="s">
        <v>292</v>
      </c>
      <c r="C142" s="520"/>
      <c r="D142" s="479"/>
      <c r="E142" s="305"/>
      <c r="F142" s="347"/>
    </row>
    <row r="143" spans="1:6" s="157" customFormat="1">
      <c r="A143" s="556"/>
      <c r="B143" s="112" t="s">
        <v>287</v>
      </c>
      <c r="C143" s="520"/>
      <c r="D143" s="479"/>
      <c r="E143" s="305"/>
      <c r="F143" s="347"/>
    </row>
    <row r="144" spans="1:6" s="157" customFormat="1">
      <c r="A144" s="556"/>
      <c r="B144" s="112" t="s">
        <v>293</v>
      </c>
      <c r="C144" s="520"/>
      <c r="D144" s="479"/>
      <c r="E144" s="305"/>
      <c r="F144" s="347"/>
    </row>
    <row r="145" spans="1:6" s="157" customFormat="1">
      <c r="A145" s="556"/>
      <c r="B145" s="112" t="s">
        <v>289</v>
      </c>
      <c r="C145" s="520"/>
      <c r="D145" s="479"/>
      <c r="E145" s="305"/>
      <c r="F145" s="347"/>
    </row>
    <row r="146" spans="1:6" s="157" customFormat="1">
      <c r="A146" s="556"/>
      <c r="B146" s="112" t="s">
        <v>290</v>
      </c>
      <c r="C146" s="520"/>
      <c r="D146" s="479"/>
      <c r="E146" s="305"/>
      <c r="F146" s="347"/>
    </row>
    <row r="147" spans="1:6" s="157" customFormat="1">
      <c r="A147" s="557"/>
      <c r="B147" s="74" t="s">
        <v>291</v>
      </c>
      <c r="C147" s="521"/>
      <c r="D147" s="481"/>
      <c r="E147" s="306"/>
      <c r="F147" s="347"/>
    </row>
    <row r="148" spans="1:6" s="157" customFormat="1">
      <c r="A148" s="558" t="s">
        <v>13</v>
      </c>
      <c r="B148" s="72" t="s">
        <v>14</v>
      </c>
      <c r="C148" s="298">
        <v>257</v>
      </c>
      <c r="D148" s="104"/>
      <c r="E148" s="105">
        <f>C148*D148</f>
        <v>0</v>
      </c>
      <c r="F148" s="347"/>
    </row>
    <row r="149" spans="1:6" s="157" customFormat="1">
      <c r="A149" s="556"/>
      <c r="B149" s="112" t="s">
        <v>48</v>
      </c>
      <c r="C149" s="520"/>
      <c r="D149" s="479"/>
      <c r="E149" s="305"/>
      <c r="F149" s="347"/>
    </row>
    <row r="150" spans="1:6" s="157" customFormat="1">
      <c r="A150" s="556"/>
      <c r="B150" s="73" t="s">
        <v>295</v>
      </c>
      <c r="C150" s="520"/>
      <c r="D150" s="479"/>
      <c r="E150" s="305"/>
      <c r="F150" s="347"/>
    </row>
    <row r="151" spans="1:6" s="157" customFormat="1">
      <c r="A151" s="556"/>
      <c r="B151" s="73" t="s">
        <v>296</v>
      </c>
      <c r="C151" s="520"/>
      <c r="D151" s="479"/>
      <c r="E151" s="305"/>
      <c r="F151" s="347"/>
    </row>
    <row r="152" spans="1:6" s="157" customFormat="1">
      <c r="A152" s="556"/>
      <c r="B152" s="73" t="s">
        <v>297</v>
      </c>
      <c r="C152" s="520"/>
      <c r="D152" s="479"/>
      <c r="E152" s="305"/>
      <c r="F152" s="347"/>
    </row>
    <row r="153" spans="1:6" s="157" customFormat="1">
      <c r="A153" s="556"/>
      <c r="B153" s="469" t="s">
        <v>298</v>
      </c>
      <c r="C153" s="520"/>
      <c r="D153" s="479"/>
      <c r="E153" s="305"/>
      <c r="F153" s="347"/>
    </row>
    <row r="154" spans="1:6" s="157" customFormat="1">
      <c r="A154" s="557"/>
      <c r="B154" s="73" t="s">
        <v>299</v>
      </c>
      <c r="C154" s="521"/>
      <c r="D154" s="481"/>
      <c r="E154" s="306"/>
      <c r="F154" s="347"/>
    </row>
    <row r="155" spans="1:6" s="157" customFormat="1">
      <c r="A155" s="558" t="s">
        <v>534</v>
      </c>
      <c r="B155" s="447" t="s">
        <v>535</v>
      </c>
      <c r="C155" s="298">
        <v>256</v>
      </c>
      <c r="D155" s="104"/>
      <c r="E155" s="105">
        <f>C155*D155</f>
        <v>0</v>
      </c>
      <c r="F155" s="347"/>
    </row>
    <row r="156" spans="1:6" s="157" customFormat="1">
      <c r="A156" s="556"/>
      <c r="B156" s="112" t="s">
        <v>48</v>
      </c>
      <c r="C156" s="520"/>
      <c r="D156" s="479"/>
      <c r="E156" s="305"/>
      <c r="F156" s="347"/>
    </row>
    <row r="157" spans="1:6" s="157" customFormat="1">
      <c r="A157" s="556"/>
      <c r="B157" s="68" t="s">
        <v>536</v>
      </c>
      <c r="C157" s="520"/>
      <c r="D157" s="479"/>
      <c r="E157" s="305"/>
      <c r="F157" s="347"/>
    </row>
    <row r="158" spans="1:6" s="157" customFormat="1">
      <c r="A158" s="556"/>
      <c r="B158" s="68" t="s">
        <v>537</v>
      </c>
      <c r="C158" s="520"/>
      <c r="D158" s="479"/>
      <c r="E158" s="305"/>
      <c r="F158" s="347"/>
    </row>
    <row r="159" spans="1:6" s="157" customFormat="1">
      <c r="A159" s="557"/>
      <c r="B159" s="559" t="s">
        <v>538</v>
      </c>
      <c r="C159" s="521"/>
      <c r="D159" s="481"/>
      <c r="E159" s="306"/>
      <c r="F159" s="347"/>
    </row>
    <row r="160" spans="1:6" s="157" customFormat="1">
      <c r="A160" s="558" t="s">
        <v>20</v>
      </c>
      <c r="B160" s="72" t="s">
        <v>539</v>
      </c>
      <c r="C160" s="298">
        <v>46</v>
      </c>
      <c r="D160" s="104"/>
      <c r="E160" s="105">
        <f>C160*D160</f>
        <v>0</v>
      </c>
      <c r="F160" s="347"/>
    </row>
    <row r="161" spans="1:6" s="157" customFormat="1">
      <c r="A161" s="556"/>
      <c r="B161" s="112" t="s">
        <v>48</v>
      </c>
      <c r="C161" s="520"/>
      <c r="D161" s="479"/>
      <c r="E161" s="305"/>
      <c r="F161" s="347"/>
    </row>
    <row r="162" spans="1:6" s="157" customFormat="1">
      <c r="A162" s="556"/>
      <c r="B162" s="112" t="s">
        <v>300</v>
      </c>
      <c r="C162" s="520"/>
      <c r="D162" s="479"/>
      <c r="E162" s="305"/>
      <c r="F162" s="347"/>
    </row>
    <row r="163" spans="1:6" s="157" customFormat="1">
      <c r="A163" s="556"/>
      <c r="B163" s="112" t="s">
        <v>301</v>
      </c>
      <c r="C163" s="520"/>
      <c r="D163" s="479"/>
      <c r="E163" s="305"/>
      <c r="F163" s="347"/>
    </row>
    <row r="164" spans="1:6" s="157" customFormat="1">
      <c r="A164" s="556"/>
      <c r="B164" s="112" t="s">
        <v>294</v>
      </c>
      <c r="C164" s="520"/>
      <c r="D164" s="479"/>
      <c r="E164" s="305"/>
      <c r="F164" s="347"/>
    </row>
    <row r="165" spans="1:6" s="157" customFormat="1">
      <c r="A165" s="557"/>
      <c r="B165" s="74" t="s">
        <v>302</v>
      </c>
      <c r="C165" s="521"/>
      <c r="D165" s="481"/>
      <c r="E165" s="306"/>
      <c r="F165" s="347"/>
    </row>
    <row r="166" spans="1:6" s="157" customFormat="1">
      <c r="A166" s="558" t="s">
        <v>22</v>
      </c>
      <c r="B166" s="72" t="s">
        <v>23</v>
      </c>
      <c r="C166" s="298">
        <v>46</v>
      </c>
      <c r="D166" s="104"/>
      <c r="E166" s="105">
        <f>C166*D166</f>
        <v>0</v>
      </c>
      <c r="F166" s="347"/>
    </row>
    <row r="167" spans="1:6" s="157" customFormat="1">
      <c r="A167" s="530"/>
      <c r="B167" s="112" t="s">
        <v>48</v>
      </c>
      <c r="C167" s="514"/>
      <c r="D167" s="479"/>
      <c r="E167" s="305"/>
      <c r="F167" s="347"/>
    </row>
    <row r="168" spans="1:6" s="157" customFormat="1">
      <c r="A168" s="530"/>
      <c r="B168" s="68" t="s">
        <v>303</v>
      </c>
      <c r="C168" s="514"/>
      <c r="D168" s="479"/>
      <c r="E168" s="305"/>
      <c r="F168" s="347"/>
    </row>
    <row r="169" spans="1:6" s="157" customFormat="1">
      <c r="A169" s="532"/>
      <c r="B169" s="559" t="s">
        <v>304</v>
      </c>
      <c r="C169" s="516"/>
      <c r="D169" s="481"/>
      <c r="E169" s="306"/>
      <c r="F169" s="347"/>
    </row>
    <row r="170" spans="1:6" s="157" customFormat="1">
      <c r="A170" s="558" t="s">
        <v>34</v>
      </c>
      <c r="B170" s="72" t="s">
        <v>35</v>
      </c>
      <c r="C170" s="298">
        <v>44</v>
      </c>
      <c r="D170" s="104"/>
      <c r="E170" s="105">
        <f>C170*D170</f>
        <v>0</v>
      </c>
      <c r="F170" s="347"/>
    </row>
    <row r="171" spans="1:6" s="157" customFormat="1">
      <c r="A171" s="556"/>
      <c r="B171" s="112" t="s">
        <v>48</v>
      </c>
      <c r="C171" s="520"/>
      <c r="D171" s="479"/>
      <c r="E171" s="305"/>
      <c r="F171" s="347"/>
    </row>
    <row r="172" spans="1:6" s="157" customFormat="1">
      <c r="A172" s="556"/>
      <c r="B172" s="73" t="s">
        <v>305</v>
      </c>
      <c r="C172" s="520"/>
      <c r="D172" s="479"/>
      <c r="E172" s="305"/>
      <c r="F172" s="347"/>
    </row>
    <row r="173" spans="1:6" s="157" customFormat="1">
      <c r="A173" s="556"/>
      <c r="B173" s="469" t="s">
        <v>306</v>
      </c>
      <c r="C173" s="520"/>
      <c r="D173" s="479"/>
      <c r="E173" s="305"/>
      <c r="F173" s="347"/>
    </row>
    <row r="174" spans="1:6" s="157" customFormat="1">
      <c r="A174" s="556"/>
      <c r="B174" s="112" t="s">
        <v>307</v>
      </c>
      <c r="C174" s="520"/>
      <c r="D174" s="479"/>
      <c r="E174" s="305"/>
      <c r="F174" s="347"/>
    </row>
    <row r="175" spans="1:6" s="157" customFormat="1">
      <c r="A175" s="556"/>
      <c r="B175" s="112" t="s">
        <v>308</v>
      </c>
      <c r="C175" s="520"/>
      <c r="D175" s="479"/>
      <c r="E175" s="305"/>
      <c r="F175" s="347"/>
    </row>
    <row r="176" spans="1:6" s="157" customFormat="1">
      <c r="A176" s="556"/>
      <c r="B176" s="112" t="s">
        <v>309</v>
      </c>
      <c r="C176" s="520"/>
      <c r="D176" s="479"/>
      <c r="E176" s="305"/>
      <c r="F176" s="347"/>
    </row>
    <row r="177" spans="1:6" s="157" customFormat="1">
      <c r="A177" s="557"/>
      <c r="B177" s="74" t="s">
        <v>310</v>
      </c>
      <c r="C177" s="521"/>
      <c r="D177" s="481"/>
      <c r="E177" s="306"/>
      <c r="F177" s="347"/>
    </row>
    <row r="178" spans="1:6" s="157" customFormat="1">
      <c r="A178" s="558" t="s">
        <v>39</v>
      </c>
      <c r="B178" s="447" t="s">
        <v>40</v>
      </c>
      <c r="C178" s="298">
        <v>17</v>
      </c>
      <c r="D178" s="104"/>
      <c r="E178" s="105">
        <f>C178*D178</f>
        <v>0</v>
      </c>
      <c r="F178" s="347"/>
    </row>
    <row r="179" spans="1:6" s="157" customFormat="1">
      <c r="A179" s="556"/>
      <c r="B179" s="67" t="s">
        <v>371</v>
      </c>
      <c r="C179" s="560"/>
      <c r="D179" s="488"/>
      <c r="E179" s="241"/>
      <c r="F179" s="347"/>
    </row>
    <row r="180" spans="1:6" s="157" customFormat="1">
      <c r="A180" s="557"/>
      <c r="B180" s="561" t="s">
        <v>438</v>
      </c>
      <c r="C180" s="562"/>
      <c r="D180" s="489"/>
      <c r="E180" s="248"/>
      <c r="F180" s="347"/>
    </row>
    <row r="181" spans="1:6">
      <c r="A181" s="545" t="s">
        <v>784</v>
      </c>
      <c r="B181" s="72" t="s">
        <v>785</v>
      </c>
      <c r="C181" s="298">
        <v>1</v>
      </c>
      <c r="D181" s="104"/>
      <c r="E181" s="105">
        <f>C181*D181</f>
        <v>0</v>
      </c>
    </row>
    <row r="182" spans="1:6">
      <c r="A182" s="563"/>
      <c r="B182" s="564"/>
      <c r="C182" s="172"/>
      <c r="D182" s="113"/>
      <c r="E182" s="114"/>
    </row>
    <row r="183" spans="1:6">
      <c r="A183" s="563"/>
      <c r="B183" s="112" t="s">
        <v>48</v>
      </c>
      <c r="C183" s="172"/>
      <c r="D183" s="113"/>
      <c r="E183" s="114"/>
    </row>
    <row r="184" spans="1:6">
      <c r="A184" s="563"/>
      <c r="B184" s="73" t="s">
        <v>786</v>
      </c>
      <c r="C184" s="172"/>
      <c r="D184" s="113"/>
      <c r="E184" s="114"/>
    </row>
    <row r="185" spans="1:6">
      <c r="A185" s="563"/>
      <c r="B185" s="469" t="s">
        <v>787</v>
      </c>
      <c r="C185" s="172"/>
      <c r="D185" s="113"/>
      <c r="E185" s="114"/>
    </row>
    <row r="186" spans="1:6">
      <c r="A186" s="565"/>
      <c r="B186" s="73" t="s">
        <v>788</v>
      </c>
      <c r="C186" s="172"/>
      <c r="D186" s="113"/>
      <c r="E186" s="114"/>
    </row>
    <row r="187" spans="1:6">
      <c r="A187" s="545" t="s">
        <v>789</v>
      </c>
      <c r="B187" s="72" t="s">
        <v>790</v>
      </c>
      <c r="C187" s="298">
        <v>1</v>
      </c>
      <c r="D187" s="104"/>
      <c r="E187" s="105">
        <f>C187*D187</f>
        <v>0</v>
      </c>
    </row>
    <row r="188" spans="1:6">
      <c r="A188" s="563"/>
      <c r="B188" s="564"/>
      <c r="C188" s="172"/>
      <c r="D188" s="113"/>
      <c r="E188" s="114"/>
    </row>
    <row r="189" spans="1:6">
      <c r="A189" s="563"/>
      <c r="B189" s="112" t="s">
        <v>48</v>
      </c>
      <c r="C189" s="172"/>
      <c r="D189" s="113"/>
      <c r="E189" s="114"/>
    </row>
    <row r="190" spans="1:6">
      <c r="A190" s="563"/>
      <c r="B190" s="73" t="s">
        <v>791</v>
      </c>
      <c r="C190" s="172"/>
      <c r="D190" s="113"/>
      <c r="E190" s="114"/>
    </row>
    <row r="191" spans="1:6">
      <c r="A191" s="563"/>
      <c r="B191" s="469" t="s">
        <v>792</v>
      </c>
      <c r="C191" s="172"/>
      <c r="D191" s="113"/>
      <c r="E191" s="114"/>
    </row>
    <row r="192" spans="1:6">
      <c r="A192" s="563"/>
      <c r="B192" s="73" t="s">
        <v>793</v>
      </c>
      <c r="C192" s="172"/>
      <c r="D192" s="113"/>
      <c r="E192" s="114"/>
    </row>
    <row r="193" spans="1:6">
      <c r="A193" s="565"/>
      <c r="B193" s="473" t="s">
        <v>788</v>
      </c>
      <c r="C193" s="172"/>
      <c r="D193" s="113"/>
      <c r="E193" s="114"/>
    </row>
    <row r="194" spans="1:6" s="170" customFormat="1">
      <c r="A194" s="545" t="s">
        <v>2569</v>
      </c>
      <c r="B194" s="505" t="s">
        <v>2570</v>
      </c>
      <c r="C194" s="103">
        <v>55</v>
      </c>
      <c r="D194" s="167"/>
      <c r="E194" s="209">
        <f>C194*D194</f>
        <v>0</v>
      </c>
    </row>
    <row r="195" spans="1:6" s="170" customFormat="1">
      <c r="A195" s="563"/>
      <c r="B195" s="297" t="s">
        <v>48</v>
      </c>
      <c r="C195" s="85"/>
      <c r="D195" s="262"/>
      <c r="E195" s="87"/>
    </row>
    <row r="196" spans="1:6" s="170" customFormat="1">
      <c r="A196" s="565"/>
      <c r="B196" s="199" t="s">
        <v>788</v>
      </c>
      <c r="C196" s="85"/>
      <c r="D196" s="262"/>
      <c r="E196" s="87"/>
    </row>
    <row r="197" spans="1:6" s="347" customFormat="1">
      <c r="A197" s="554" t="s">
        <v>1298</v>
      </c>
      <c r="B197" s="555" t="s">
        <v>1297</v>
      </c>
      <c r="C197" s="103">
        <v>6</v>
      </c>
      <c r="D197" s="167"/>
      <c r="E197" s="209">
        <f>C197*D197</f>
        <v>0</v>
      </c>
    </row>
    <row r="198" spans="1:6" s="157" customFormat="1">
      <c r="A198" s="556"/>
      <c r="B198" s="112" t="s">
        <v>48</v>
      </c>
      <c r="C198" s="520"/>
      <c r="D198" s="479"/>
      <c r="E198" s="305"/>
      <c r="F198" s="347"/>
    </row>
    <row r="199" spans="1:6" s="157" customFormat="1">
      <c r="A199" s="556"/>
      <c r="B199" s="73" t="s">
        <v>1299</v>
      </c>
      <c r="C199" s="520"/>
      <c r="D199" s="479"/>
      <c r="E199" s="305"/>
      <c r="F199" s="347"/>
    </row>
    <row r="200" spans="1:6" s="157" customFormat="1">
      <c r="A200" s="556"/>
      <c r="B200" s="73" t="s">
        <v>1300</v>
      </c>
      <c r="C200" s="520"/>
      <c r="D200" s="479"/>
      <c r="E200" s="305"/>
      <c r="F200" s="347"/>
    </row>
    <row r="201" spans="1:6" s="157" customFormat="1">
      <c r="A201" s="556"/>
      <c r="B201" s="469" t="s">
        <v>314</v>
      </c>
      <c r="C201" s="520"/>
      <c r="D201" s="479"/>
      <c r="E201" s="305"/>
      <c r="F201" s="347"/>
    </row>
    <row r="202" spans="1:6" s="157" customFormat="1">
      <c r="A202" s="556"/>
      <c r="B202" s="73" t="s">
        <v>315</v>
      </c>
      <c r="C202" s="520"/>
      <c r="D202" s="479"/>
      <c r="E202" s="305"/>
      <c r="F202" s="347"/>
    </row>
    <row r="203" spans="1:6" s="157" customFormat="1">
      <c r="A203" s="556"/>
      <c r="B203" s="73" t="s">
        <v>1301</v>
      </c>
      <c r="C203" s="520"/>
      <c r="D203" s="479"/>
      <c r="E203" s="305"/>
      <c r="F203" s="347"/>
    </row>
    <row r="204" spans="1:6" s="157" customFormat="1">
      <c r="A204" s="557"/>
      <c r="B204" s="473" t="s">
        <v>318</v>
      </c>
      <c r="C204" s="521"/>
      <c r="D204" s="481"/>
      <c r="E204" s="306"/>
      <c r="F204" s="347"/>
    </row>
    <row r="205" spans="1:6" s="157" customFormat="1">
      <c r="A205" s="558" t="s">
        <v>21</v>
      </c>
      <c r="B205" s="72" t="s">
        <v>311</v>
      </c>
      <c r="C205" s="298">
        <v>18</v>
      </c>
      <c r="D205" s="104"/>
      <c r="E205" s="105">
        <f>C205*D205</f>
        <v>0</v>
      </c>
      <c r="F205" s="347"/>
    </row>
    <row r="206" spans="1:6" s="157" customFormat="1">
      <c r="A206" s="556"/>
      <c r="B206" s="112" t="s">
        <v>48</v>
      </c>
      <c r="C206" s="520"/>
      <c r="D206" s="479"/>
      <c r="E206" s="305"/>
      <c r="F206" s="347"/>
    </row>
    <row r="207" spans="1:6" s="157" customFormat="1">
      <c r="A207" s="556"/>
      <c r="B207" s="73" t="s">
        <v>312</v>
      </c>
      <c r="C207" s="520"/>
      <c r="D207" s="479"/>
      <c r="E207" s="305"/>
      <c r="F207" s="347"/>
    </row>
    <row r="208" spans="1:6" s="157" customFormat="1">
      <c r="A208" s="556"/>
      <c r="B208" s="73" t="s">
        <v>313</v>
      </c>
      <c r="C208" s="520"/>
      <c r="D208" s="479"/>
      <c r="E208" s="305"/>
      <c r="F208" s="347"/>
    </row>
    <row r="209" spans="1:6" s="157" customFormat="1">
      <c r="A209" s="556"/>
      <c r="B209" s="469" t="s">
        <v>314</v>
      </c>
      <c r="C209" s="520"/>
      <c r="D209" s="479"/>
      <c r="E209" s="305"/>
      <c r="F209" s="347"/>
    </row>
    <row r="210" spans="1:6" s="157" customFormat="1">
      <c r="A210" s="556"/>
      <c r="B210" s="73" t="s">
        <v>315</v>
      </c>
      <c r="C210" s="520"/>
      <c r="D210" s="479"/>
      <c r="E210" s="305"/>
      <c r="F210" s="347"/>
    </row>
    <row r="211" spans="1:6" s="157" customFormat="1">
      <c r="A211" s="556"/>
      <c r="B211" s="73" t="s">
        <v>316</v>
      </c>
      <c r="C211" s="520"/>
      <c r="D211" s="479"/>
      <c r="E211" s="305"/>
      <c r="F211" s="347"/>
    </row>
    <row r="212" spans="1:6" s="157" customFormat="1">
      <c r="A212" s="556"/>
      <c r="B212" s="469" t="s">
        <v>317</v>
      </c>
      <c r="C212" s="520"/>
      <c r="D212" s="479"/>
      <c r="E212" s="305"/>
      <c r="F212" s="347"/>
    </row>
    <row r="213" spans="1:6" s="157" customFormat="1">
      <c r="A213" s="557"/>
      <c r="B213" s="473" t="s">
        <v>318</v>
      </c>
      <c r="C213" s="521"/>
      <c r="D213" s="481"/>
      <c r="E213" s="306"/>
      <c r="F213" s="347"/>
    </row>
    <row r="214" spans="1:6" s="157" customFormat="1">
      <c r="A214" s="558" t="s">
        <v>2574</v>
      </c>
      <c r="B214" s="466" t="s">
        <v>319</v>
      </c>
      <c r="C214" s="298">
        <v>11</v>
      </c>
      <c r="D214" s="104"/>
      <c r="E214" s="105">
        <f>C214*D214</f>
        <v>0</v>
      </c>
      <c r="F214" s="347"/>
    </row>
    <row r="215" spans="1:6" s="157" customFormat="1">
      <c r="A215" s="556"/>
      <c r="B215" s="112" t="s">
        <v>48</v>
      </c>
      <c r="C215" s="520"/>
      <c r="D215" s="479"/>
      <c r="E215" s="305"/>
      <c r="F215" s="347"/>
    </row>
    <row r="216" spans="1:6" s="157" customFormat="1">
      <c r="A216" s="556"/>
      <c r="B216" s="73" t="s">
        <v>2575</v>
      </c>
      <c r="C216" s="520"/>
      <c r="D216" s="479"/>
      <c r="E216" s="305"/>
      <c r="F216" s="347"/>
    </row>
    <row r="217" spans="1:6" s="157" customFormat="1">
      <c r="A217" s="556"/>
      <c r="B217" s="73" t="s">
        <v>321</v>
      </c>
      <c r="C217" s="520"/>
      <c r="D217" s="479"/>
      <c r="E217" s="305"/>
      <c r="F217" s="347"/>
    </row>
    <row r="218" spans="1:6" s="157" customFormat="1">
      <c r="A218" s="556"/>
      <c r="B218" s="73" t="s">
        <v>322</v>
      </c>
      <c r="C218" s="520"/>
      <c r="D218" s="479"/>
      <c r="E218" s="305"/>
      <c r="F218" s="347"/>
    </row>
    <row r="219" spans="1:6" s="157" customFormat="1">
      <c r="A219" s="556"/>
      <c r="B219" s="73" t="s">
        <v>323</v>
      </c>
      <c r="C219" s="520"/>
      <c r="D219" s="479"/>
      <c r="E219" s="305"/>
      <c r="F219" s="347"/>
    </row>
    <row r="220" spans="1:6" s="157" customFormat="1">
      <c r="A220" s="556"/>
      <c r="B220" s="73" t="s">
        <v>324</v>
      </c>
      <c r="C220" s="520"/>
      <c r="D220" s="479"/>
      <c r="E220" s="305"/>
      <c r="F220" s="347"/>
    </row>
    <row r="221" spans="1:6" s="157" customFormat="1">
      <c r="A221" s="556"/>
      <c r="B221" s="73" t="s">
        <v>325</v>
      </c>
      <c r="C221" s="520"/>
      <c r="D221" s="479"/>
      <c r="E221" s="305"/>
      <c r="F221" s="347"/>
    </row>
    <row r="222" spans="1:6" s="157" customFormat="1">
      <c r="A222" s="557"/>
      <c r="B222" s="473" t="s">
        <v>318</v>
      </c>
      <c r="C222" s="521"/>
      <c r="D222" s="481"/>
      <c r="E222" s="306"/>
      <c r="F222" s="347"/>
    </row>
    <row r="223" spans="1:6" s="157" customFormat="1">
      <c r="A223" s="558" t="s">
        <v>41</v>
      </c>
      <c r="B223" s="466" t="s">
        <v>319</v>
      </c>
      <c r="C223" s="298">
        <v>9</v>
      </c>
      <c r="D223" s="104"/>
      <c r="E223" s="105">
        <f>C223*D223</f>
        <v>0</v>
      </c>
      <c r="F223" s="347"/>
    </row>
    <row r="224" spans="1:6" s="157" customFormat="1">
      <c r="A224" s="556"/>
      <c r="B224" s="112" t="s">
        <v>48</v>
      </c>
      <c r="C224" s="520"/>
      <c r="D224" s="479"/>
      <c r="E224" s="305"/>
      <c r="F224" s="347"/>
    </row>
    <row r="225" spans="1:6" s="157" customFormat="1">
      <c r="A225" s="556"/>
      <c r="B225" s="73" t="s">
        <v>320</v>
      </c>
      <c r="C225" s="520"/>
      <c r="D225" s="479"/>
      <c r="E225" s="305"/>
      <c r="F225" s="347"/>
    </row>
    <row r="226" spans="1:6" s="157" customFormat="1">
      <c r="A226" s="556"/>
      <c r="B226" s="73" t="s">
        <v>321</v>
      </c>
      <c r="C226" s="520"/>
      <c r="D226" s="479"/>
      <c r="E226" s="305"/>
      <c r="F226" s="347"/>
    </row>
    <row r="227" spans="1:6" s="157" customFormat="1">
      <c r="A227" s="556"/>
      <c r="B227" s="73" t="s">
        <v>322</v>
      </c>
      <c r="C227" s="520"/>
      <c r="D227" s="479"/>
      <c r="E227" s="305"/>
      <c r="F227" s="347"/>
    </row>
    <row r="228" spans="1:6" s="157" customFormat="1">
      <c r="A228" s="556"/>
      <c r="B228" s="73" t="s">
        <v>323</v>
      </c>
      <c r="C228" s="520"/>
      <c r="D228" s="479"/>
      <c r="E228" s="305"/>
      <c r="F228" s="347"/>
    </row>
    <row r="229" spans="1:6" s="157" customFormat="1">
      <c r="A229" s="556"/>
      <c r="B229" s="73" t="s">
        <v>324</v>
      </c>
      <c r="C229" s="520"/>
      <c r="D229" s="479"/>
      <c r="E229" s="305"/>
      <c r="F229" s="347"/>
    </row>
    <row r="230" spans="1:6" s="157" customFormat="1">
      <c r="A230" s="556"/>
      <c r="B230" s="73" t="s">
        <v>325</v>
      </c>
      <c r="C230" s="520"/>
      <c r="D230" s="479"/>
      <c r="E230" s="305"/>
      <c r="F230" s="347"/>
    </row>
    <row r="231" spans="1:6" s="157" customFormat="1">
      <c r="A231" s="557"/>
      <c r="B231" s="473" t="s">
        <v>318</v>
      </c>
      <c r="C231" s="521"/>
      <c r="D231" s="481"/>
      <c r="E231" s="306"/>
      <c r="F231" s="347"/>
    </row>
    <row r="232" spans="1:6" s="157" customFormat="1">
      <c r="A232" s="558" t="s">
        <v>1302</v>
      </c>
      <c r="B232" s="447" t="s">
        <v>1303</v>
      </c>
      <c r="C232" s="298">
        <v>6</v>
      </c>
      <c r="D232" s="104"/>
      <c r="E232" s="105">
        <f>C232*D232</f>
        <v>0</v>
      </c>
      <c r="F232" s="347"/>
    </row>
    <row r="233" spans="1:6" s="157" customFormat="1">
      <c r="A233" s="556"/>
      <c r="B233" s="112" t="s">
        <v>48</v>
      </c>
      <c r="C233" s="520"/>
      <c r="D233" s="479"/>
      <c r="E233" s="305"/>
      <c r="F233" s="347"/>
    </row>
    <row r="234" spans="1:6" s="157" customFormat="1">
      <c r="A234" s="556"/>
      <c r="B234" s="73" t="s">
        <v>1304</v>
      </c>
      <c r="C234" s="520"/>
      <c r="D234" s="479"/>
      <c r="E234" s="305"/>
      <c r="F234" s="347"/>
    </row>
    <row r="235" spans="1:6" s="157" customFormat="1">
      <c r="A235" s="556"/>
      <c r="B235" s="73" t="s">
        <v>1305</v>
      </c>
      <c r="C235" s="520"/>
      <c r="D235" s="479"/>
      <c r="E235" s="305"/>
      <c r="F235" s="347"/>
    </row>
    <row r="236" spans="1:6" s="157" customFormat="1">
      <c r="A236" s="556"/>
      <c r="B236" s="469" t="s">
        <v>1306</v>
      </c>
      <c r="C236" s="520"/>
      <c r="D236" s="479"/>
      <c r="E236" s="305"/>
      <c r="F236" s="347"/>
    </row>
    <row r="237" spans="1:6" s="157" customFormat="1">
      <c r="A237" s="556"/>
      <c r="B237" s="73" t="s">
        <v>1301</v>
      </c>
      <c r="C237" s="520"/>
      <c r="D237" s="479"/>
      <c r="E237" s="305"/>
      <c r="F237" s="347"/>
    </row>
    <row r="238" spans="1:6" s="157" customFormat="1">
      <c r="A238" s="557"/>
      <c r="B238" s="473" t="s">
        <v>318</v>
      </c>
      <c r="C238" s="521"/>
      <c r="D238" s="481"/>
      <c r="E238" s="306"/>
      <c r="F238" s="347"/>
    </row>
    <row r="239" spans="1:6" s="157" customFormat="1">
      <c r="A239" s="566" t="s">
        <v>19</v>
      </c>
      <c r="B239" s="567" t="s">
        <v>1386</v>
      </c>
      <c r="C239" s="298">
        <v>24</v>
      </c>
      <c r="D239" s="104"/>
      <c r="E239" s="105">
        <f>C239*D239</f>
        <v>0</v>
      </c>
      <c r="F239" s="347"/>
    </row>
    <row r="240" spans="1:6" s="157" customFormat="1">
      <c r="A240" s="556"/>
      <c r="B240" s="73" t="s">
        <v>48</v>
      </c>
      <c r="C240" s="520"/>
      <c r="D240" s="479"/>
      <c r="E240" s="305"/>
      <c r="F240" s="347"/>
    </row>
    <row r="241" spans="1:6" s="157" customFormat="1">
      <c r="A241" s="556"/>
      <c r="B241" s="568" t="s">
        <v>1426</v>
      </c>
      <c r="C241" s="520"/>
      <c r="D241" s="479"/>
      <c r="E241" s="305"/>
      <c r="F241" s="347"/>
    </row>
    <row r="242" spans="1:6" s="157" customFormat="1">
      <c r="A242" s="556"/>
      <c r="B242" s="569" t="s">
        <v>460</v>
      </c>
      <c r="C242" s="520"/>
      <c r="D242" s="479"/>
      <c r="E242" s="305"/>
      <c r="F242" s="347"/>
    </row>
    <row r="243" spans="1:6" s="157" customFormat="1">
      <c r="A243" s="556"/>
      <c r="B243" s="569" t="s">
        <v>461</v>
      </c>
      <c r="C243" s="520"/>
      <c r="D243" s="479"/>
      <c r="E243" s="305"/>
      <c r="F243" s="347"/>
    </row>
    <row r="244" spans="1:6" s="157" customFormat="1">
      <c r="A244" s="556"/>
      <c r="B244" s="569" t="s">
        <v>1427</v>
      </c>
      <c r="C244" s="520"/>
      <c r="D244" s="479"/>
      <c r="E244" s="305"/>
      <c r="F244" s="347"/>
    </row>
    <row r="245" spans="1:6" s="157" customFormat="1">
      <c r="A245" s="556"/>
      <c r="B245" s="569" t="s">
        <v>475</v>
      </c>
      <c r="C245" s="520"/>
      <c r="D245" s="479"/>
      <c r="E245" s="305"/>
      <c r="F245" s="347"/>
    </row>
    <row r="246" spans="1:6" s="157" customFormat="1">
      <c r="A246" s="556"/>
      <c r="B246" s="569" t="s">
        <v>462</v>
      </c>
      <c r="C246" s="520"/>
      <c r="D246" s="479"/>
      <c r="E246" s="305"/>
      <c r="F246" s="347"/>
    </row>
    <row r="247" spans="1:6" s="157" customFormat="1">
      <c r="A247" s="556"/>
      <c r="B247" s="569" t="s">
        <v>463</v>
      </c>
      <c r="C247" s="520"/>
      <c r="D247" s="479"/>
      <c r="E247" s="305"/>
      <c r="F247" s="347"/>
    </row>
    <row r="248" spans="1:6" s="157" customFormat="1">
      <c r="A248" s="556"/>
      <c r="B248" s="569" t="s">
        <v>464</v>
      </c>
      <c r="C248" s="520"/>
      <c r="D248" s="479"/>
      <c r="E248" s="305"/>
      <c r="F248" s="347"/>
    </row>
    <row r="249" spans="1:6" s="157" customFormat="1">
      <c r="A249" s="556"/>
      <c r="B249" s="569" t="s">
        <v>466</v>
      </c>
      <c r="C249" s="520"/>
      <c r="D249" s="479"/>
      <c r="E249" s="305"/>
      <c r="F249" s="347"/>
    </row>
    <row r="250" spans="1:6" s="157" customFormat="1">
      <c r="A250" s="556"/>
      <c r="B250" s="569" t="s">
        <v>465</v>
      </c>
      <c r="C250" s="520"/>
      <c r="D250" s="479"/>
      <c r="E250" s="305"/>
      <c r="F250" s="347"/>
    </row>
    <row r="251" spans="1:6" s="157" customFormat="1">
      <c r="A251" s="556"/>
      <c r="B251" s="569" t="s">
        <v>467</v>
      </c>
      <c r="C251" s="520"/>
      <c r="D251" s="479"/>
      <c r="E251" s="305"/>
      <c r="F251" s="347"/>
    </row>
    <row r="252" spans="1:6" s="157" customFormat="1">
      <c r="A252" s="556"/>
      <c r="B252" s="569" t="s">
        <v>468</v>
      </c>
      <c r="C252" s="520"/>
      <c r="D252" s="479"/>
      <c r="E252" s="305"/>
      <c r="F252" s="347"/>
    </row>
    <row r="253" spans="1:6" s="157" customFormat="1">
      <c r="A253" s="556"/>
      <c r="B253" s="569" t="s">
        <v>469</v>
      </c>
      <c r="C253" s="520"/>
      <c r="D253" s="479"/>
      <c r="E253" s="305"/>
      <c r="F253" s="347"/>
    </row>
    <row r="254" spans="1:6" s="157" customFormat="1">
      <c r="A254" s="556"/>
      <c r="B254" s="569" t="s">
        <v>470</v>
      </c>
      <c r="C254" s="520"/>
      <c r="D254" s="479"/>
      <c r="E254" s="305"/>
      <c r="F254" s="347"/>
    </row>
    <row r="255" spans="1:6" s="157" customFormat="1">
      <c r="A255" s="556"/>
      <c r="B255" s="569" t="s">
        <v>471</v>
      </c>
      <c r="C255" s="520"/>
      <c r="D255" s="479"/>
      <c r="E255" s="305"/>
      <c r="F255" s="347"/>
    </row>
    <row r="256" spans="1:6" s="157" customFormat="1">
      <c r="A256" s="556"/>
      <c r="B256" s="569" t="s">
        <v>472</v>
      </c>
      <c r="C256" s="520"/>
      <c r="D256" s="479"/>
      <c r="E256" s="305"/>
      <c r="F256" s="347"/>
    </row>
    <row r="257" spans="1:6" s="157" customFormat="1">
      <c r="A257" s="556"/>
      <c r="B257" s="569" t="s">
        <v>473</v>
      </c>
      <c r="C257" s="520"/>
      <c r="D257" s="479"/>
      <c r="E257" s="305"/>
      <c r="F257" s="347"/>
    </row>
    <row r="258" spans="1:6" s="157" customFormat="1">
      <c r="A258" s="556"/>
      <c r="B258" s="569" t="s">
        <v>474</v>
      </c>
      <c r="C258" s="520"/>
      <c r="D258" s="479"/>
      <c r="E258" s="305"/>
      <c r="F258" s="347"/>
    </row>
    <row r="259" spans="1:6" s="157" customFormat="1">
      <c r="A259" s="556"/>
      <c r="B259" s="539" t="s">
        <v>476</v>
      </c>
      <c r="C259" s="520"/>
      <c r="D259" s="479"/>
      <c r="E259" s="305"/>
      <c r="F259" s="347"/>
    </row>
    <row r="260" spans="1:6" s="157" customFormat="1">
      <c r="A260" s="557"/>
      <c r="B260" s="541" t="s">
        <v>477</v>
      </c>
      <c r="C260" s="521"/>
      <c r="D260" s="481"/>
      <c r="E260" s="306"/>
      <c r="F260" s="347"/>
    </row>
    <row r="262" spans="1:6" ht="13">
      <c r="A262" s="200"/>
      <c r="B262" s="201"/>
      <c r="C262" s="201"/>
      <c r="D262" s="171" t="s">
        <v>600</v>
      </c>
      <c r="E262" s="212">
        <f>SUM(E24:E261)</f>
        <v>0</v>
      </c>
    </row>
  </sheetData>
  <sheetProtection password="E982" sheet="1" objects="1" scenarios="1"/>
  <printOptions horizontalCentered="1"/>
  <pageMargins left="0.15748031496062992" right="0.15748031496062992" top="0.74803149606299213" bottom="0.62992125984251968" header="0.31496062992125984" footer="0.31496062992125984"/>
  <pageSetup paperSize="9" orientation="portrait" r:id="rId1"/>
  <headerFooter>
    <oddHeader>&amp;L&amp;8&amp;K00-038UKCLJ-Hospital&amp;C&amp;8 &amp;K00-0411.3 NAČRT POHIŠTVENE OPREMEHospital - Trakt A&amp;R&amp;8&amp;K00-035API ARHITEKTI  d.o.o.Barjanska 62, 1000 Ljubljana</oddHeader>
    <oddFooter>&amp;L&amp;8&amp;K00-047PZI (projektna dokumentacija za izvedbo gradnje)&amp;C&amp;8&amp;K00-048Stran &amp;P od &amp;N&amp;R&amp;7&amp;K00-044API-907/1421-OP&amp;P od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2:F69"/>
  <sheetViews>
    <sheetView topLeftCell="A56" zoomScale="115" zoomScaleNormal="115" workbookViewId="0">
      <selection activeCell="A65" sqref="A65"/>
    </sheetView>
  </sheetViews>
  <sheetFormatPr defaultColWidth="9.1796875" defaultRowHeight="12.5"/>
  <cols>
    <col min="1" max="1" width="9.1796875" style="590"/>
    <col min="2" max="3" width="9.1796875" style="591"/>
    <col min="4" max="4" width="14.453125" style="591" customWidth="1"/>
    <col min="5" max="16384" width="9.1796875" style="590"/>
  </cols>
  <sheetData>
    <row r="2" spans="1:6" s="578" customFormat="1">
      <c r="A2" s="575"/>
      <c r="B2" s="575" t="s">
        <v>2552</v>
      </c>
      <c r="C2" s="576"/>
      <c r="D2" s="577"/>
    </row>
    <row r="3" spans="1:6" s="267" customFormat="1" ht="13">
      <c r="A3" s="579"/>
      <c r="B3" s="580"/>
      <c r="C3" s="550"/>
      <c r="D3" s="581"/>
      <c r="E3" s="582"/>
      <c r="F3" s="578"/>
    </row>
    <row r="4" spans="1:6" s="267" customFormat="1" ht="13">
      <c r="A4" s="579"/>
      <c r="B4" s="580"/>
      <c r="C4" s="550"/>
      <c r="D4" s="581"/>
      <c r="E4" s="578"/>
      <c r="F4" s="578"/>
    </row>
    <row r="5" spans="1:6" s="267" customFormat="1" ht="50">
      <c r="A5" s="583" t="s">
        <v>2553</v>
      </c>
      <c r="B5" s="584" t="s">
        <v>2554</v>
      </c>
      <c r="C5" s="584" t="s">
        <v>2555</v>
      </c>
      <c r="D5" s="584" t="s">
        <v>2556</v>
      </c>
    </row>
    <row r="6" spans="1:6" s="267" customFormat="1" ht="31.5">
      <c r="A6" s="585" t="s">
        <v>2557</v>
      </c>
      <c r="B6" s="584" t="s">
        <v>11</v>
      </c>
      <c r="C6" s="584" t="s">
        <v>540</v>
      </c>
      <c r="D6" s="584">
        <v>1</v>
      </c>
    </row>
    <row r="7" spans="1:6" s="267" customFormat="1" ht="30">
      <c r="A7" s="583"/>
      <c r="B7" s="584" t="s">
        <v>12</v>
      </c>
      <c r="C7" s="584" t="s">
        <v>541</v>
      </c>
      <c r="D7" s="584">
        <v>1</v>
      </c>
    </row>
    <row r="8" spans="1:6" s="267" customFormat="1" ht="30">
      <c r="A8" s="583"/>
      <c r="B8" s="584" t="s">
        <v>13</v>
      </c>
      <c r="C8" s="584" t="s">
        <v>14</v>
      </c>
      <c r="D8" s="584">
        <v>1</v>
      </c>
    </row>
    <row r="9" spans="1:6" s="267" customFormat="1" ht="20">
      <c r="A9" s="583"/>
      <c r="B9" s="584" t="s">
        <v>534</v>
      </c>
      <c r="C9" s="584" t="s">
        <v>535</v>
      </c>
      <c r="D9" s="584">
        <v>1</v>
      </c>
    </row>
    <row r="10" spans="1:6" s="267" customFormat="1" ht="40">
      <c r="A10" s="583"/>
      <c r="B10" s="584" t="s">
        <v>779</v>
      </c>
      <c r="C10" s="584" t="s">
        <v>1413</v>
      </c>
      <c r="D10" s="584">
        <v>1</v>
      </c>
    </row>
    <row r="11" spans="1:6" s="267" customFormat="1">
      <c r="A11" s="586"/>
      <c r="B11" s="587"/>
      <c r="C11" s="587"/>
      <c r="D11" s="587"/>
    </row>
    <row r="12" spans="1:6" s="267" customFormat="1" ht="50">
      <c r="A12" s="583" t="s">
        <v>2553</v>
      </c>
      <c r="B12" s="584" t="s">
        <v>2554</v>
      </c>
      <c r="C12" s="584" t="s">
        <v>2555</v>
      </c>
      <c r="D12" s="584" t="s">
        <v>2556</v>
      </c>
    </row>
    <row r="13" spans="1:6" s="267" customFormat="1" ht="42">
      <c r="A13" s="585" t="s">
        <v>2558</v>
      </c>
      <c r="B13" s="584" t="s">
        <v>11</v>
      </c>
      <c r="C13" s="584" t="s">
        <v>540</v>
      </c>
      <c r="D13" s="584">
        <v>1</v>
      </c>
    </row>
    <row r="14" spans="1:6" s="267" customFormat="1" ht="30">
      <c r="A14" s="585"/>
      <c r="B14" s="584" t="s">
        <v>12</v>
      </c>
      <c r="C14" s="584" t="s">
        <v>541</v>
      </c>
      <c r="D14" s="584">
        <v>1</v>
      </c>
    </row>
    <row r="15" spans="1:6" s="267" customFormat="1">
      <c r="A15" s="586"/>
      <c r="B15" s="587"/>
      <c r="C15" s="587"/>
      <c r="D15" s="587"/>
    </row>
    <row r="16" spans="1:6" s="267" customFormat="1" ht="50">
      <c r="A16" s="583" t="s">
        <v>2553</v>
      </c>
      <c r="B16" s="584" t="s">
        <v>2554</v>
      </c>
      <c r="C16" s="584" t="s">
        <v>2555</v>
      </c>
      <c r="D16" s="584" t="s">
        <v>2556</v>
      </c>
    </row>
    <row r="17" spans="1:4" s="267" customFormat="1" ht="31.5">
      <c r="A17" s="585" t="s">
        <v>2559</v>
      </c>
      <c r="B17" s="584" t="s">
        <v>39</v>
      </c>
      <c r="C17" s="584" t="s">
        <v>40</v>
      </c>
      <c r="D17" s="584">
        <v>1</v>
      </c>
    </row>
    <row r="18" spans="1:4" s="267" customFormat="1" ht="20">
      <c r="A18" s="585"/>
      <c r="B18" s="588" t="s">
        <v>2571</v>
      </c>
      <c r="C18" s="584" t="s">
        <v>1297</v>
      </c>
      <c r="D18" s="584">
        <v>1</v>
      </c>
    </row>
    <row r="19" spans="1:4" s="267" customFormat="1">
      <c r="A19" s="586"/>
      <c r="B19" s="587"/>
      <c r="C19" s="587"/>
      <c r="D19" s="587"/>
    </row>
    <row r="20" spans="1:4" s="267" customFormat="1" ht="50">
      <c r="A20" s="583" t="s">
        <v>2553</v>
      </c>
      <c r="B20" s="584" t="s">
        <v>2554</v>
      </c>
      <c r="C20" s="584" t="s">
        <v>2555</v>
      </c>
      <c r="D20" s="584" t="s">
        <v>2556</v>
      </c>
    </row>
    <row r="21" spans="1:4" s="267" customFormat="1" ht="42">
      <c r="A21" s="585" t="s">
        <v>2560</v>
      </c>
      <c r="B21" s="584" t="s">
        <v>20</v>
      </c>
      <c r="C21" s="584" t="s">
        <v>539</v>
      </c>
      <c r="D21" s="584">
        <v>1</v>
      </c>
    </row>
    <row r="22" spans="1:4" s="267" customFormat="1" ht="40">
      <c r="A22" s="585"/>
      <c r="B22" s="584" t="s">
        <v>1395</v>
      </c>
      <c r="C22" s="584" t="s">
        <v>1396</v>
      </c>
      <c r="D22" s="584">
        <v>1</v>
      </c>
    </row>
    <row r="23" spans="1:4" s="267" customFormat="1" ht="30">
      <c r="A23" s="585"/>
      <c r="B23" s="584" t="s">
        <v>22</v>
      </c>
      <c r="C23" s="584" t="s">
        <v>23</v>
      </c>
      <c r="D23" s="584">
        <v>1</v>
      </c>
    </row>
    <row r="24" spans="1:4" s="267" customFormat="1" ht="40">
      <c r="A24" s="585"/>
      <c r="B24" s="584" t="s">
        <v>34</v>
      </c>
      <c r="C24" s="584" t="s">
        <v>35</v>
      </c>
      <c r="D24" s="584">
        <v>1</v>
      </c>
    </row>
    <row r="25" spans="1:4" s="267" customFormat="1" ht="20">
      <c r="A25" s="585"/>
      <c r="B25" s="584" t="s">
        <v>41</v>
      </c>
      <c r="C25" s="584" t="s">
        <v>319</v>
      </c>
      <c r="D25" s="584">
        <v>1</v>
      </c>
    </row>
    <row r="26" spans="1:4" s="267" customFormat="1" ht="30">
      <c r="A26" s="585"/>
      <c r="B26" s="584" t="s">
        <v>21</v>
      </c>
      <c r="C26" s="584" t="s">
        <v>311</v>
      </c>
      <c r="D26" s="584">
        <v>1</v>
      </c>
    </row>
    <row r="27" spans="1:4" s="267" customFormat="1" ht="40">
      <c r="A27" s="589"/>
      <c r="B27" s="584" t="s">
        <v>2569</v>
      </c>
      <c r="C27" s="584" t="s">
        <v>2570</v>
      </c>
      <c r="D27" s="584">
        <v>1</v>
      </c>
    </row>
    <row r="28" spans="1:4" s="267" customFormat="1">
      <c r="A28" s="586"/>
      <c r="B28" s="587"/>
      <c r="C28" s="587"/>
      <c r="D28" s="587"/>
    </row>
    <row r="29" spans="1:4" s="267" customFormat="1" ht="50">
      <c r="A29" s="583" t="s">
        <v>2553</v>
      </c>
      <c r="B29" s="584" t="s">
        <v>2554</v>
      </c>
      <c r="C29" s="584" t="s">
        <v>2555</v>
      </c>
      <c r="D29" s="584" t="s">
        <v>2556</v>
      </c>
    </row>
    <row r="30" spans="1:4" s="267" customFormat="1" ht="73.5">
      <c r="A30" s="585" t="s">
        <v>2561</v>
      </c>
      <c r="B30" s="584" t="s">
        <v>20</v>
      </c>
      <c r="C30" s="584" t="s">
        <v>539</v>
      </c>
      <c r="D30" s="584">
        <v>1</v>
      </c>
    </row>
    <row r="31" spans="1:4" s="267" customFormat="1" ht="40">
      <c r="A31" s="585"/>
      <c r="B31" s="584" t="s">
        <v>1395</v>
      </c>
      <c r="C31" s="584" t="s">
        <v>1396</v>
      </c>
      <c r="D31" s="584">
        <v>1</v>
      </c>
    </row>
    <row r="32" spans="1:4" s="267" customFormat="1" ht="30">
      <c r="A32" s="585"/>
      <c r="B32" s="584" t="s">
        <v>22</v>
      </c>
      <c r="C32" s="584" t="s">
        <v>23</v>
      </c>
      <c r="D32" s="584">
        <v>1</v>
      </c>
    </row>
    <row r="33" spans="1:4" s="267" customFormat="1" ht="40">
      <c r="A33" s="585"/>
      <c r="B33" s="584" t="s">
        <v>34</v>
      </c>
      <c r="C33" s="584" t="s">
        <v>35</v>
      </c>
      <c r="D33" s="584">
        <v>1</v>
      </c>
    </row>
    <row r="34" spans="1:4" s="267" customFormat="1" ht="40">
      <c r="A34" s="589"/>
      <c r="B34" s="584" t="s">
        <v>2569</v>
      </c>
      <c r="C34" s="584" t="s">
        <v>2570</v>
      </c>
      <c r="D34" s="584">
        <v>1</v>
      </c>
    </row>
    <row r="35" spans="1:4" s="267" customFormat="1">
      <c r="A35" s="586"/>
      <c r="B35" s="587"/>
      <c r="C35" s="587"/>
      <c r="D35" s="587"/>
    </row>
    <row r="36" spans="1:4" s="267" customFormat="1" ht="50">
      <c r="A36" s="583" t="s">
        <v>2553</v>
      </c>
      <c r="B36" s="584" t="s">
        <v>2554</v>
      </c>
      <c r="C36" s="584" t="s">
        <v>2555</v>
      </c>
      <c r="D36" s="584" t="s">
        <v>2556</v>
      </c>
    </row>
    <row r="37" spans="1:4" s="267" customFormat="1" ht="52.5">
      <c r="A37" s="585" t="s">
        <v>2562</v>
      </c>
      <c r="B37" s="584" t="s">
        <v>20</v>
      </c>
      <c r="C37" s="584" t="s">
        <v>539</v>
      </c>
      <c r="D37" s="584">
        <v>1</v>
      </c>
    </row>
    <row r="38" spans="1:4" s="267" customFormat="1" ht="40">
      <c r="A38" s="585"/>
      <c r="B38" s="584" t="s">
        <v>1395</v>
      </c>
      <c r="C38" s="584" t="s">
        <v>1396</v>
      </c>
      <c r="D38" s="584">
        <v>1</v>
      </c>
    </row>
    <row r="39" spans="1:4" s="267" customFormat="1" ht="30">
      <c r="A39" s="585"/>
      <c r="B39" s="584" t="s">
        <v>22</v>
      </c>
      <c r="C39" s="584" t="s">
        <v>23</v>
      </c>
      <c r="D39" s="584">
        <v>1</v>
      </c>
    </row>
    <row r="40" spans="1:4" s="267" customFormat="1" ht="40">
      <c r="A40" s="585"/>
      <c r="B40" s="584" t="s">
        <v>34</v>
      </c>
      <c r="C40" s="584" t="s">
        <v>35</v>
      </c>
      <c r="D40" s="584">
        <v>1</v>
      </c>
    </row>
    <row r="41" spans="1:4" s="267" customFormat="1" ht="20">
      <c r="A41" s="585"/>
      <c r="B41" s="584" t="s">
        <v>41</v>
      </c>
      <c r="C41" s="584" t="s">
        <v>319</v>
      </c>
      <c r="D41" s="584">
        <v>1</v>
      </c>
    </row>
    <row r="42" spans="1:4" s="267" customFormat="1" ht="30">
      <c r="A42" s="585"/>
      <c r="B42" s="584" t="s">
        <v>21</v>
      </c>
      <c r="C42" s="584" t="s">
        <v>311</v>
      </c>
      <c r="D42" s="584">
        <v>1</v>
      </c>
    </row>
    <row r="43" spans="1:4" s="267" customFormat="1" ht="40">
      <c r="A43" s="589"/>
      <c r="B43" s="584" t="s">
        <v>2569</v>
      </c>
      <c r="C43" s="584" t="s">
        <v>2570</v>
      </c>
      <c r="D43" s="584">
        <v>1</v>
      </c>
    </row>
    <row r="44" spans="1:4" s="267" customFormat="1">
      <c r="A44" s="586"/>
      <c r="B44" s="587"/>
      <c r="C44" s="587"/>
      <c r="D44" s="587"/>
    </row>
    <row r="45" spans="1:4" s="267" customFormat="1" ht="50">
      <c r="A45" s="583" t="s">
        <v>2553</v>
      </c>
      <c r="B45" s="584" t="s">
        <v>2554</v>
      </c>
      <c r="C45" s="584" t="s">
        <v>2555</v>
      </c>
      <c r="D45" s="584" t="s">
        <v>2556</v>
      </c>
    </row>
    <row r="46" spans="1:4" s="267" customFormat="1" ht="52.5">
      <c r="A46" s="585" t="s">
        <v>2563</v>
      </c>
      <c r="B46" s="584" t="s">
        <v>11</v>
      </c>
      <c r="C46" s="584" t="s">
        <v>540</v>
      </c>
      <c r="D46" s="584">
        <v>1</v>
      </c>
    </row>
    <row r="47" spans="1:4" s="267" customFormat="1" ht="30">
      <c r="A47" s="585"/>
      <c r="B47" s="584" t="s">
        <v>12</v>
      </c>
      <c r="C47" s="584" t="s">
        <v>541</v>
      </c>
      <c r="D47" s="584">
        <v>1</v>
      </c>
    </row>
    <row r="48" spans="1:4" s="267" customFormat="1" ht="30">
      <c r="A48" s="585"/>
      <c r="B48" s="584" t="s">
        <v>13</v>
      </c>
      <c r="C48" s="584" t="s">
        <v>14</v>
      </c>
      <c r="D48" s="584">
        <v>1</v>
      </c>
    </row>
    <row r="49" spans="1:4" s="267" customFormat="1" ht="20">
      <c r="A49" s="585"/>
      <c r="B49" s="584" t="s">
        <v>534</v>
      </c>
      <c r="C49" s="584" t="s">
        <v>535</v>
      </c>
      <c r="D49" s="584">
        <v>1</v>
      </c>
    </row>
    <row r="50" spans="1:4" s="267" customFormat="1" ht="20">
      <c r="A50" s="585"/>
      <c r="B50" s="584" t="s">
        <v>21</v>
      </c>
      <c r="C50" s="584" t="s">
        <v>2564</v>
      </c>
      <c r="D50" s="584">
        <v>1</v>
      </c>
    </row>
    <row r="51" spans="1:4" s="267" customFormat="1" ht="20">
      <c r="A51" s="585"/>
      <c r="B51" s="584" t="s">
        <v>1370</v>
      </c>
      <c r="C51" s="584" t="s">
        <v>2565</v>
      </c>
      <c r="D51" s="584">
        <v>1</v>
      </c>
    </row>
    <row r="52" spans="1:4" s="267" customFormat="1" ht="40">
      <c r="A52" s="589"/>
      <c r="B52" s="584" t="s">
        <v>2569</v>
      </c>
      <c r="C52" s="584" t="s">
        <v>2570</v>
      </c>
      <c r="D52" s="584">
        <v>1</v>
      </c>
    </row>
    <row r="53" spans="1:4" s="267" customFormat="1">
      <c r="A53" s="586"/>
      <c r="B53" s="587"/>
      <c r="C53" s="587"/>
      <c r="D53" s="587"/>
    </row>
    <row r="54" spans="1:4" s="267" customFormat="1" ht="50">
      <c r="A54" s="583" t="s">
        <v>2553</v>
      </c>
      <c r="B54" s="584" t="s">
        <v>2554</v>
      </c>
      <c r="C54" s="584" t="s">
        <v>2555</v>
      </c>
      <c r="D54" s="584" t="s">
        <v>2556</v>
      </c>
    </row>
    <row r="55" spans="1:4" s="267" customFormat="1" ht="52.5">
      <c r="A55" s="585" t="s">
        <v>2566</v>
      </c>
      <c r="B55" s="584" t="s">
        <v>20</v>
      </c>
      <c r="C55" s="584" t="s">
        <v>539</v>
      </c>
      <c r="D55" s="584">
        <v>1</v>
      </c>
    </row>
    <row r="56" spans="1:4" s="267" customFormat="1" ht="30">
      <c r="A56" s="585"/>
      <c r="B56" s="584" t="s">
        <v>22</v>
      </c>
      <c r="C56" s="584" t="s">
        <v>23</v>
      </c>
      <c r="D56" s="584">
        <v>1</v>
      </c>
    </row>
    <row r="57" spans="1:4" s="267" customFormat="1" ht="40">
      <c r="A57" s="589"/>
      <c r="B57" s="584" t="s">
        <v>2569</v>
      </c>
      <c r="C57" s="584" t="s">
        <v>2570</v>
      </c>
      <c r="D57" s="584">
        <v>1</v>
      </c>
    </row>
    <row r="58" spans="1:4" s="267" customFormat="1">
      <c r="A58" s="586"/>
      <c r="B58" s="587"/>
      <c r="C58" s="587"/>
      <c r="D58" s="587"/>
    </row>
    <row r="59" spans="1:4" s="267" customFormat="1" ht="50">
      <c r="A59" s="583" t="s">
        <v>2553</v>
      </c>
      <c r="B59" s="584" t="s">
        <v>2554</v>
      </c>
      <c r="C59" s="584" t="s">
        <v>2555</v>
      </c>
      <c r="D59" s="584" t="s">
        <v>2556</v>
      </c>
    </row>
    <row r="60" spans="1:4" s="267" customFormat="1" ht="42">
      <c r="A60" s="585" t="s">
        <v>2567</v>
      </c>
      <c r="B60" s="584" t="s">
        <v>39</v>
      </c>
      <c r="C60" s="584" t="s">
        <v>40</v>
      </c>
      <c r="D60" s="584">
        <v>1</v>
      </c>
    </row>
    <row r="61" spans="1:4" s="578" customFormat="1" ht="20">
      <c r="A61" s="585"/>
      <c r="B61" s="584" t="s">
        <v>1298</v>
      </c>
      <c r="C61" s="584" t="s">
        <v>1297</v>
      </c>
      <c r="D61" s="584">
        <v>1</v>
      </c>
    </row>
    <row r="62" spans="1:4" s="578" customFormat="1" ht="20">
      <c r="A62" s="585"/>
      <c r="B62" s="584" t="s">
        <v>1302</v>
      </c>
      <c r="C62" s="584" t="s">
        <v>1303</v>
      </c>
      <c r="D62" s="584">
        <v>1</v>
      </c>
    </row>
    <row r="63" spans="1:4" s="578" customFormat="1">
      <c r="B63" s="267"/>
      <c r="C63" s="267"/>
      <c r="D63" s="267"/>
    </row>
    <row r="64" spans="1:4" s="578" customFormat="1" ht="50">
      <c r="A64" s="583" t="s">
        <v>2553</v>
      </c>
      <c r="B64" s="584" t="s">
        <v>2554</v>
      </c>
      <c r="C64" s="584" t="s">
        <v>2555</v>
      </c>
      <c r="D64" s="584" t="s">
        <v>2556</v>
      </c>
    </row>
    <row r="65" spans="1:4" s="578" customFormat="1" ht="52.5">
      <c r="A65" s="585" t="s">
        <v>2568</v>
      </c>
      <c r="B65" s="584" t="s">
        <v>784</v>
      </c>
      <c r="C65" s="584" t="s">
        <v>785</v>
      </c>
      <c r="D65" s="584">
        <v>1</v>
      </c>
    </row>
    <row r="66" spans="1:4" s="578" customFormat="1" ht="30">
      <c r="A66" s="585"/>
      <c r="B66" s="584" t="s">
        <v>789</v>
      </c>
      <c r="C66" s="584" t="s">
        <v>790</v>
      </c>
      <c r="D66" s="584">
        <v>1</v>
      </c>
    </row>
    <row r="67" spans="1:4" s="578" customFormat="1" ht="30">
      <c r="A67" s="585"/>
      <c r="B67" s="584" t="s">
        <v>11</v>
      </c>
      <c r="C67" s="584" t="s">
        <v>540</v>
      </c>
      <c r="D67" s="584">
        <v>1</v>
      </c>
    </row>
    <row r="68" spans="1:4" s="578" customFormat="1" ht="30">
      <c r="A68" s="585"/>
      <c r="B68" s="584" t="s">
        <v>12</v>
      </c>
      <c r="C68" s="584" t="s">
        <v>541</v>
      </c>
      <c r="D68" s="584">
        <v>1</v>
      </c>
    </row>
    <row r="69" spans="1:4" s="578" customFormat="1" ht="30">
      <c r="A69" s="585"/>
      <c r="B69" s="584" t="s">
        <v>13</v>
      </c>
      <c r="C69" s="584" t="s">
        <v>14</v>
      </c>
      <c r="D69" s="584">
        <v>1</v>
      </c>
    </row>
  </sheetData>
  <sheetProtection password="E982" sheet="1" objects="1" scenarios="1"/>
  <pageMargins left="0.70866141732283472" right="0.70866141732283472" top="0.74803149606299213" bottom="0.74803149606299213" header="0.31496062992125984" footer="0.31496062992125984"/>
  <pageSetup paperSize="9" scale="85" orientation="portrait" horizont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15</vt:i4>
      </vt:variant>
    </vt:vector>
  </HeadingPairs>
  <TitlesOfParts>
    <vt:vector size="15" baseType="lpstr">
      <vt:lpstr>REKAPITULACIJA</vt:lpstr>
      <vt:lpstr>SPLOŠNO</vt:lpstr>
      <vt:lpstr>1.1 pulti</vt:lpstr>
      <vt:lpstr>1.2 pulti</vt:lpstr>
      <vt:lpstr>1.6-nadz-pulti</vt:lpstr>
      <vt:lpstr>2-omare</vt:lpstr>
      <vt:lpstr>2-nizi</vt:lpstr>
      <vt:lpstr>2-nizke-visoke omare-predalniki</vt:lpstr>
      <vt:lpstr>2-gard.omare</vt:lpstr>
      <vt:lpstr>3-regali</vt:lpstr>
      <vt:lpstr>4-mize</vt:lpstr>
      <vt:lpstr>5-kovinsko poh.</vt:lpstr>
      <vt:lpstr>7-sedežno pohistvo</vt:lpstr>
      <vt:lpstr>9-razno</vt:lpstr>
      <vt:lpstr>SANITARNA OPREMA SKLOPI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Jelena Trajković</dc:creator>
  <cp:lastModifiedBy>Tijana Konatar</cp:lastModifiedBy>
  <cp:lastPrinted>2025-04-16T13:05:13Z</cp:lastPrinted>
  <dcterms:created xsi:type="dcterms:W3CDTF">2025-04-07T13:55:21Z</dcterms:created>
  <dcterms:modified xsi:type="dcterms:W3CDTF">2025-05-29T08:22:33Z</dcterms:modified>
</cp:coreProperties>
</file>